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mc:AlternateContent xmlns:mc="http://schemas.openxmlformats.org/markup-compatibility/2006">
    <mc:Choice Requires="x15">
      <x15ac:absPath xmlns:x15ac="http://schemas.microsoft.com/office/spreadsheetml/2010/11/ac" url="C:\Users\t.klemm\Downloads\angio senftenberg hof\"/>
    </mc:Choice>
  </mc:AlternateContent>
  <xr:revisionPtr revIDLastSave="0" documentId="13_ncr:1_{E554DB2F-9E19-4C95-A6A3-4CB4F7DAB28F}" xr6:coauthVersionLast="47" xr6:coauthVersionMax="47" xr10:uidLastSave="{00000000-0000-0000-0000-000000000000}"/>
  <bookViews>
    <workbookView xWindow="28680" yWindow="-120" windowWidth="29040" windowHeight="15720" firstSheet="3" activeTab="9" xr2:uid="{00000000-000D-0000-FFFF-FFFF00000000}"/>
  </bookViews>
  <sheets>
    <sheet name="Bewertungsverfahren" sheetId="28" r:id="rId1"/>
    <sheet name="WR_LOS 1) AV-Lösung PREISBLATT" sheetId="40" state="hidden" r:id="rId2"/>
    <sheet name="WR_LOS 1) AV-Lösung DL-KOSTEN" sheetId="11" state="hidden" r:id="rId3"/>
    <sheet name="Monoplan_Boden" sheetId="60" r:id="rId4"/>
    <sheet name="DVE_1_Anä." sheetId="56" r:id="rId5"/>
    <sheet name="DVE_2_EPU" sheetId="70" r:id="rId6"/>
    <sheet name="Instandhaltung" sheetId="53" r:id="rId7"/>
    <sheet name="Bauseitige Leistungen HKL Hof" sheetId="66" r:id="rId8"/>
    <sheet name="Referenzstellenbesuch" sheetId="69" r:id="rId9"/>
    <sheet name="Preisblatt" sheetId="44" r:id="rId10"/>
    <sheet name="WR_LOS 2) SchnStKtr PREISBLATT" sheetId="34" state="hidden" r:id="rId11"/>
    <sheet name="Wertungsmatrix" sheetId="49" r:id="rId12"/>
  </sheets>
  <externalReferences>
    <externalReference r:id="rId13"/>
    <externalReference r:id="rId14"/>
    <externalReference r:id="rId15"/>
    <externalReference r:id="rId16"/>
    <externalReference r:id="rId17"/>
    <externalReference r:id="rId18"/>
  </externalReferences>
  <definedNames>
    <definedName name="_xlnm.Print_Area" localSheetId="11">Wertungsmatrix!$B$1:$K$26</definedName>
    <definedName name="_xlnm.Print_Titles" localSheetId="11">Wertungsmatrix!$B:$B,Wertungsmatrix!$6:$6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1" i="44" l="1"/>
  <c r="E50" i="44"/>
  <c r="E49" i="44"/>
  <c r="H49" i="44" s="1"/>
  <c r="E48" i="44"/>
  <c r="H48" i="44"/>
  <c r="D89" i="44"/>
  <c r="E89" i="44" s="1"/>
  <c r="D88" i="44"/>
  <c r="E88" i="44" s="1"/>
  <c r="O140" i="53"/>
  <c r="N140" i="53"/>
  <c r="I140" i="53"/>
  <c r="P140" i="53" s="1"/>
  <c r="O139" i="53"/>
  <c r="N139" i="53"/>
  <c r="I139" i="53"/>
  <c r="P139" i="53" s="1"/>
  <c r="O101" i="53"/>
  <c r="N101" i="53"/>
  <c r="I101" i="53"/>
  <c r="P101" i="53" s="1"/>
  <c r="O100" i="53"/>
  <c r="N100" i="53"/>
  <c r="I100" i="53"/>
  <c r="P100" i="53" s="1"/>
  <c r="N430" i="60"/>
  <c r="I430" i="60"/>
  <c r="O430" i="60" s="1"/>
  <c r="N429" i="60"/>
  <c r="I429" i="60"/>
  <c r="P429" i="60" s="1"/>
  <c r="N426" i="60"/>
  <c r="I426" i="60"/>
  <c r="P426" i="60" s="1"/>
  <c r="N425" i="60"/>
  <c r="I425" i="60"/>
  <c r="P425" i="60" s="1"/>
  <c r="H88" i="44" l="1"/>
  <c r="H89" i="44"/>
  <c r="P430" i="60"/>
  <c r="O429" i="60"/>
  <c r="O425" i="60"/>
  <c r="O426" i="60"/>
  <c r="D90" i="44"/>
  <c r="E90" i="44" s="1"/>
  <c r="H51" i="44"/>
  <c r="H50" i="44"/>
  <c r="O141" i="53"/>
  <c r="N141" i="53"/>
  <c r="I141" i="53"/>
  <c r="P141" i="53" s="1"/>
  <c r="O102" i="53"/>
  <c r="N102" i="53"/>
  <c r="I102" i="53"/>
  <c r="P102" i="53" s="1"/>
  <c r="N422" i="60"/>
  <c r="I422" i="60"/>
  <c r="P422" i="60" s="1"/>
  <c r="N421" i="60"/>
  <c r="I421" i="60"/>
  <c r="P421" i="60" s="1"/>
  <c r="H90" i="44" l="1"/>
  <c r="O422" i="60"/>
  <c r="O421" i="60"/>
  <c r="D86" i="44"/>
  <c r="E86" i="44" s="1"/>
  <c r="D85" i="44"/>
  <c r="E85" i="44" s="1"/>
  <c r="E47" i="44"/>
  <c r="E46" i="44"/>
  <c r="H46" i="44" s="1"/>
  <c r="E45" i="44"/>
  <c r="H45" i="44" s="1"/>
  <c r="O137" i="53"/>
  <c r="N137" i="53"/>
  <c r="I137" i="53"/>
  <c r="P137" i="53" s="1"/>
  <c r="O136" i="53"/>
  <c r="N136" i="53"/>
  <c r="I136" i="53"/>
  <c r="P136" i="53" s="1"/>
  <c r="O98" i="53"/>
  <c r="N98" i="53"/>
  <c r="I98" i="53"/>
  <c r="P98" i="53" s="1"/>
  <c r="O97" i="53"/>
  <c r="N97" i="53"/>
  <c r="I97" i="53"/>
  <c r="P97" i="53" s="1"/>
  <c r="N418" i="60"/>
  <c r="I418" i="60"/>
  <c r="P418" i="60" s="1"/>
  <c r="N417" i="60"/>
  <c r="I417" i="60"/>
  <c r="P417" i="60" s="1"/>
  <c r="H85" i="44" l="1"/>
  <c r="H86" i="44"/>
  <c r="O417" i="60"/>
  <c r="O418" i="60"/>
  <c r="N413" i="60"/>
  <c r="I413" i="60"/>
  <c r="P413" i="60" s="1"/>
  <c r="N414" i="60"/>
  <c r="I414" i="60"/>
  <c r="O414" i="60" s="1"/>
  <c r="N412" i="60"/>
  <c r="I412" i="60"/>
  <c r="P412" i="60" s="1"/>
  <c r="E70" i="44"/>
  <c r="O82" i="53"/>
  <c r="N82" i="53"/>
  <c r="I82" i="53"/>
  <c r="P82" i="53" s="1"/>
  <c r="O121" i="53"/>
  <c r="N121" i="53"/>
  <c r="I121" i="53"/>
  <c r="P121" i="53" s="1"/>
  <c r="E29" i="44"/>
  <c r="E28" i="44"/>
  <c r="E27" i="44"/>
  <c r="B2" i="70"/>
  <c r="O74" i="70"/>
  <c r="N74" i="70"/>
  <c r="N73" i="70" s="1"/>
  <c r="E12" i="70" s="1"/>
  <c r="I74" i="70"/>
  <c r="P74" i="70" s="1"/>
  <c r="P73" i="70" s="1"/>
  <c r="I12" i="70" s="1"/>
  <c r="O73" i="70"/>
  <c r="G12" i="70" s="1"/>
  <c r="O70" i="70"/>
  <c r="N70" i="70"/>
  <c r="I70" i="70"/>
  <c r="P70" i="70" s="1"/>
  <c r="O68" i="70"/>
  <c r="N68" i="70"/>
  <c r="I68" i="70"/>
  <c r="P68" i="70" s="1"/>
  <c r="O67" i="70"/>
  <c r="N67" i="70"/>
  <c r="I67" i="70"/>
  <c r="P67" i="70" s="1"/>
  <c r="O65" i="70"/>
  <c r="N65" i="70"/>
  <c r="I65" i="70"/>
  <c r="P65" i="70" s="1"/>
  <c r="O63" i="70"/>
  <c r="N63" i="70"/>
  <c r="I63" i="70"/>
  <c r="P63" i="70" s="1"/>
  <c r="O62" i="70"/>
  <c r="N62" i="70"/>
  <c r="I62" i="70"/>
  <c r="P62" i="70" s="1"/>
  <c r="O61" i="70"/>
  <c r="N61" i="70"/>
  <c r="I61" i="70"/>
  <c r="P61" i="70" s="1"/>
  <c r="O59" i="70"/>
  <c r="N59" i="70"/>
  <c r="I59" i="70"/>
  <c r="P59" i="70" s="1"/>
  <c r="O58" i="70"/>
  <c r="N58" i="70"/>
  <c r="I58" i="70"/>
  <c r="P58" i="70" s="1"/>
  <c r="O57" i="70"/>
  <c r="N57" i="70"/>
  <c r="I57" i="70"/>
  <c r="P57" i="70" s="1"/>
  <c r="O56" i="70"/>
  <c r="N56" i="70"/>
  <c r="I56" i="70"/>
  <c r="P56" i="70" s="1"/>
  <c r="O55" i="70"/>
  <c r="N55" i="70"/>
  <c r="I55" i="70"/>
  <c r="P55" i="70" s="1"/>
  <c r="O54" i="70"/>
  <c r="N54" i="70"/>
  <c r="I54" i="70"/>
  <c r="P54" i="70" s="1"/>
  <c r="O53" i="70"/>
  <c r="N53" i="70"/>
  <c r="I53" i="70"/>
  <c r="P53" i="70" s="1"/>
  <c r="O52" i="70"/>
  <c r="N52" i="70"/>
  <c r="I52" i="70"/>
  <c r="P52" i="70" s="1"/>
  <c r="O51" i="70"/>
  <c r="N51" i="70"/>
  <c r="I51" i="70"/>
  <c r="P51" i="70" s="1"/>
  <c r="O50" i="70"/>
  <c r="N50" i="70"/>
  <c r="I50" i="70"/>
  <c r="P50" i="70" s="1"/>
  <c r="O48" i="70"/>
  <c r="N48" i="70"/>
  <c r="I48" i="70"/>
  <c r="P48" i="70" s="1"/>
  <c r="O47" i="70"/>
  <c r="N47" i="70"/>
  <c r="I47" i="70"/>
  <c r="P47" i="70" s="1"/>
  <c r="O46" i="70"/>
  <c r="N46" i="70"/>
  <c r="I46" i="70"/>
  <c r="P46" i="70" s="1"/>
  <c r="O45" i="70"/>
  <c r="N45" i="70"/>
  <c r="I45" i="70"/>
  <c r="P45" i="70" s="1"/>
  <c r="O44" i="70"/>
  <c r="N44" i="70"/>
  <c r="I44" i="70"/>
  <c r="P44" i="70" s="1"/>
  <c r="O43" i="70"/>
  <c r="N43" i="70"/>
  <c r="I43" i="70"/>
  <c r="P43" i="70" s="1"/>
  <c r="O42" i="70"/>
  <c r="N42" i="70"/>
  <c r="I42" i="70"/>
  <c r="P42" i="70" s="1"/>
  <c r="O41" i="70"/>
  <c r="N41" i="70"/>
  <c r="I41" i="70"/>
  <c r="P41" i="70" s="1"/>
  <c r="O40" i="70"/>
  <c r="N40" i="70"/>
  <c r="I40" i="70"/>
  <c r="P40" i="70" s="1"/>
  <c r="O39" i="70"/>
  <c r="N39" i="70"/>
  <c r="I39" i="70"/>
  <c r="P39" i="70" s="1"/>
  <c r="O38" i="70"/>
  <c r="N38" i="70"/>
  <c r="I38" i="70"/>
  <c r="P38" i="70" s="1"/>
  <c r="O36" i="70"/>
  <c r="N36" i="70"/>
  <c r="I36" i="70"/>
  <c r="P36" i="70" s="1"/>
  <c r="O35" i="70"/>
  <c r="N35" i="70"/>
  <c r="I35" i="70"/>
  <c r="P35" i="70" s="1"/>
  <c r="O34" i="70"/>
  <c r="N34" i="70"/>
  <c r="I34" i="70"/>
  <c r="P34" i="70" s="1"/>
  <c r="O33" i="70"/>
  <c r="N33" i="70"/>
  <c r="I33" i="70"/>
  <c r="P33" i="70" s="1"/>
  <c r="O32" i="70"/>
  <c r="N32" i="70"/>
  <c r="I32" i="70"/>
  <c r="P32" i="70" s="1"/>
  <c r="O31" i="70"/>
  <c r="N31" i="70"/>
  <c r="I31" i="70"/>
  <c r="P31" i="70" s="1"/>
  <c r="O29" i="70"/>
  <c r="N29" i="70"/>
  <c r="I29" i="70"/>
  <c r="P29" i="70" s="1"/>
  <c r="O28" i="70"/>
  <c r="N28" i="70"/>
  <c r="I28" i="70"/>
  <c r="P28" i="70" s="1"/>
  <c r="O27" i="70"/>
  <c r="N27" i="70"/>
  <c r="I27" i="70"/>
  <c r="P27" i="70" s="1"/>
  <c r="O26" i="70"/>
  <c r="N26" i="70"/>
  <c r="I26" i="70"/>
  <c r="P26" i="70" s="1"/>
  <c r="O25" i="70"/>
  <c r="N25" i="70"/>
  <c r="I25" i="70"/>
  <c r="P25" i="70" s="1"/>
  <c r="O24" i="70"/>
  <c r="N24" i="70"/>
  <c r="I24" i="70"/>
  <c r="P24" i="70" s="1"/>
  <c r="O23" i="70"/>
  <c r="N23" i="70"/>
  <c r="I23" i="70"/>
  <c r="P23" i="70" s="1"/>
  <c r="N22" i="70"/>
  <c r="E11" i="70" s="1"/>
  <c r="O19" i="70"/>
  <c r="N19" i="70"/>
  <c r="I19" i="70"/>
  <c r="P19" i="70" s="1"/>
  <c r="P18" i="70"/>
  <c r="P17" i="70" s="1"/>
  <c r="I10" i="70" s="1"/>
  <c r="O18" i="70"/>
  <c r="O17" i="70" s="1"/>
  <c r="G10" i="70" s="1"/>
  <c r="N18" i="70"/>
  <c r="N17" i="70" s="1"/>
  <c r="E10" i="70" s="1"/>
  <c r="E14" i="70" s="1"/>
  <c r="I18" i="70"/>
  <c r="C12" i="70"/>
  <c r="B12" i="70"/>
  <c r="C11" i="70"/>
  <c r="B11" i="70"/>
  <c r="C10" i="70"/>
  <c r="B10" i="70"/>
  <c r="P22" i="70" l="1"/>
  <c r="I11" i="70" s="1"/>
  <c r="O22" i="70"/>
  <c r="G11" i="70" s="1"/>
  <c r="G14" i="70" s="1"/>
  <c r="O413" i="60"/>
  <c r="P414" i="60"/>
  <c r="O412" i="60"/>
  <c r="I14" i="70"/>
  <c r="E25" i="44" l="1"/>
  <c r="D25" i="44"/>
  <c r="E24" i="44"/>
  <c r="E23" i="44"/>
  <c r="H70" i="44" l="1"/>
  <c r="H25" i="44"/>
  <c r="E35" i="44"/>
  <c r="E36" i="44"/>
  <c r="E37" i="44"/>
  <c r="E38" i="44"/>
  <c r="H38" i="44" s="1"/>
  <c r="E33" i="44"/>
  <c r="E32" i="44"/>
  <c r="E39" i="44"/>
  <c r="N332" i="60"/>
  <c r="I332" i="60"/>
  <c r="P332" i="60" s="1"/>
  <c r="N331" i="60"/>
  <c r="I331" i="60"/>
  <c r="P331" i="60" s="1"/>
  <c r="N330" i="60"/>
  <c r="I330" i="60"/>
  <c r="P330" i="60" s="1"/>
  <c r="N329" i="60"/>
  <c r="I329" i="60"/>
  <c r="P329" i="60" s="1"/>
  <c r="N333" i="60"/>
  <c r="I333" i="60"/>
  <c r="P333" i="60" s="1"/>
  <c r="O226" i="60"/>
  <c r="N226" i="60"/>
  <c r="I226" i="60"/>
  <c r="P226" i="60" s="1"/>
  <c r="O225" i="60"/>
  <c r="N225" i="60"/>
  <c r="I225" i="60"/>
  <c r="P225" i="60" s="1"/>
  <c r="O224" i="60"/>
  <c r="N224" i="60"/>
  <c r="I224" i="60"/>
  <c r="P224" i="60" s="1"/>
  <c r="O223" i="60"/>
  <c r="N223" i="60"/>
  <c r="I223" i="60"/>
  <c r="P223" i="60" s="1"/>
  <c r="O222" i="60"/>
  <c r="N222" i="60"/>
  <c r="I222" i="60"/>
  <c r="P222" i="60" s="1"/>
  <c r="N364" i="60"/>
  <c r="I364" i="60"/>
  <c r="P364" i="60" s="1"/>
  <c r="N363" i="60"/>
  <c r="I363" i="60"/>
  <c r="P363" i="60" s="1"/>
  <c r="N362" i="60"/>
  <c r="I362" i="60"/>
  <c r="P362" i="60" s="1"/>
  <c r="N359" i="60"/>
  <c r="I359" i="60"/>
  <c r="P359" i="60" s="1"/>
  <c r="N356" i="60"/>
  <c r="I356" i="60"/>
  <c r="P356" i="60" s="1"/>
  <c r="N355" i="60"/>
  <c r="I355" i="60"/>
  <c r="O355" i="60" s="1"/>
  <c r="N354" i="60"/>
  <c r="I354" i="60"/>
  <c r="P354" i="60" s="1"/>
  <c r="O122" i="60"/>
  <c r="N122" i="60"/>
  <c r="I122" i="60"/>
  <c r="P122" i="60" s="1"/>
  <c r="O49" i="60"/>
  <c r="N49" i="60"/>
  <c r="I49" i="60"/>
  <c r="P49" i="60" s="1"/>
  <c r="O36" i="60"/>
  <c r="N36" i="60"/>
  <c r="I36" i="60"/>
  <c r="P36" i="60" s="1"/>
  <c r="C17" i="49"/>
  <c r="K17" i="49"/>
  <c r="K18" i="49" s="1"/>
  <c r="J27" i="49" s="1"/>
  <c r="K27" i="49" s="1"/>
  <c r="I17" i="49"/>
  <c r="I18" i="49" s="1"/>
  <c r="H27" i="49" s="1"/>
  <c r="I27" i="49" s="1"/>
  <c r="G17" i="49"/>
  <c r="G18" i="49" s="1"/>
  <c r="F27" i="49" s="1"/>
  <c r="G27" i="49" s="1"/>
  <c r="E17" i="49"/>
  <c r="E18" i="49" s="1"/>
  <c r="D27" i="49" s="1"/>
  <c r="E27" i="49" s="1"/>
  <c r="C2" i="69"/>
  <c r="I42" i="69"/>
  <c r="J41" i="69"/>
  <c r="J40" i="69"/>
  <c r="J39" i="69"/>
  <c r="J38" i="69"/>
  <c r="J37" i="69"/>
  <c r="J35" i="69"/>
  <c r="J34" i="69"/>
  <c r="J32" i="69"/>
  <c r="J31" i="69"/>
  <c r="J29" i="69"/>
  <c r="J28" i="69"/>
  <c r="J26" i="69"/>
  <c r="J24" i="69"/>
  <c r="J23" i="69"/>
  <c r="J22" i="69"/>
  <c r="J20" i="69"/>
  <c r="J19" i="69"/>
  <c r="J18" i="69"/>
  <c r="J17" i="69"/>
  <c r="J16" i="69"/>
  <c r="J15" i="69"/>
  <c r="J14" i="69"/>
  <c r="O330" i="60" l="1"/>
  <c r="J42" i="69"/>
  <c r="O332" i="60"/>
  <c r="O329" i="60"/>
  <c r="O331" i="60"/>
  <c r="O333" i="60"/>
  <c r="P355" i="60"/>
  <c r="O362" i="60"/>
  <c r="O356" i="60"/>
  <c r="O354" i="60"/>
  <c r="O359" i="60"/>
  <c r="O364" i="60"/>
  <c r="O363" i="60"/>
  <c r="E44" i="44" l="1"/>
  <c r="E43" i="44"/>
  <c r="E42" i="44"/>
  <c r="E41" i="44"/>
  <c r="E40" i="44"/>
  <c r="N323" i="60"/>
  <c r="I323" i="60"/>
  <c r="P323" i="60" s="1"/>
  <c r="N322" i="60"/>
  <c r="I322" i="60"/>
  <c r="P322" i="60" s="1"/>
  <c r="N349" i="60"/>
  <c r="I349" i="60"/>
  <c r="P349" i="60" s="1"/>
  <c r="N348" i="60"/>
  <c r="I348" i="60"/>
  <c r="O348" i="60" s="1"/>
  <c r="N347" i="60"/>
  <c r="I347" i="60"/>
  <c r="P347" i="60" s="1"/>
  <c r="N346" i="60"/>
  <c r="I346" i="60"/>
  <c r="O346" i="60" s="1"/>
  <c r="N345" i="60"/>
  <c r="I345" i="60"/>
  <c r="P345" i="60" s="1"/>
  <c r="N344" i="60"/>
  <c r="I344" i="60"/>
  <c r="O344" i="60" s="1"/>
  <c r="N343" i="60"/>
  <c r="I343" i="60"/>
  <c r="P343" i="60" s="1"/>
  <c r="N342" i="60"/>
  <c r="I342" i="60"/>
  <c r="O342" i="60" s="1"/>
  <c r="N341" i="60"/>
  <c r="I341" i="60"/>
  <c r="P341" i="60" s="1"/>
  <c r="N337" i="60"/>
  <c r="I337" i="60"/>
  <c r="P337" i="60" s="1"/>
  <c r="N384" i="60"/>
  <c r="I384" i="60"/>
  <c r="P384" i="60" s="1"/>
  <c r="N383" i="60"/>
  <c r="I383" i="60"/>
  <c r="P383" i="60" s="1"/>
  <c r="N382" i="60"/>
  <c r="I382" i="60"/>
  <c r="P382" i="60" s="1"/>
  <c r="N381" i="60"/>
  <c r="I381" i="60"/>
  <c r="P381" i="60" s="1"/>
  <c r="N380" i="60"/>
  <c r="I380" i="60"/>
  <c r="P380" i="60" s="1"/>
  <c r="N379" i="60"/>
  <c r="I379" i="60"/>
  <c r="P379" i="60" s="1"/>
  <c r="N387" i="60"/>
  <c r="I387" i="60"/>
  <c r="O387" i="60" s="1"/>
  <c r="N389" i="60"/>
  <c r="I389" i="60"/>
  <c r="O389" i="60" s="1"/>
  <c r="N376" i="60"/>
  <c r="I376" i="60"/>
  <c r="P376" i="60" s="1"/>
  <c r="N338" i="60"/>
  <c r="I338" i="60"/>
  <c r="O338" i="60" s="1"/>
  <c r="N372" i="60"/>
  <c r="I372" i="60"/>
  <c r="P372" i="60" s="1"/>
  <c r="N368" i="60"/>
  <c r="I368" i="60"/>
  <c r="P368" i="60" s="1"/>
  <c r="N351" i="60"/>
  <c r="I351" i="60"/>
  <c r="O351" i="60" s="1"/>
  <c r="N326" i="60"/>
  <c r="I326" i="60"/>
  <c r="P326" i="60" s="1"/>
  <c r="P342" i="60" l="1"/>
  <c r="P344" i="60"/>
  <c r="O382" i="60"/>
  <c r="O380" i="60"/>
  <c r="P348" i="60"/>
  <c r="O384" i="60"/>
  <c r="P346" i="60"/>
  <c r="O322" i="60"/>
  <c r="O323" i="60"/>
  <c r="O343" i="60"/>
  <c r="O347" i="60"/>
  <c r="O341" i="60"/>
  <c r="O345" i="60"/>
  <c r="O349" i="60"/>
  <c r="O337" i="60"/>
  <c r="O379" i="60"/>
  <c r="O381" i="60"/>
  <c r="O383" i="60"/>
  <c r="P387" i="60"/>
  <c r="P389" i="60"/>
  <c r="O376" i="60"/>
  <c r="P338" i="60"/>
  <c r="O372" i="60"/>
  <c r="O368" i="60"/>
  <c r="P351" i="60"/>
  <c r="O326" i="60"/>
  <c r="N405" i="60"/>
  <c r="I405" i="60"/>
  <c r="P405" i="60" s="1"/>
  <c r="N404" i="60"/>
  <c r="I404" i="60"/>
  <c r="P404" i="60" s="1"/>
  <c r="N401" i="60"/>
  <c r="I401" i="60"/>
  <c r="P401" i="60" s="1"/>
  <c r="N400" i="60"/>
  <c r="I400" i="60"/>
  <c r="P400" i="60" s="1"/>
  <c r="N409" i="60"/>
  <c r="I409" i="60"/>
  <c r="P409" i="60" s="1"/>
  <c r="N408" i="60"/>
  <c r="I408" i="60"/>
  <c r="P408" i="60" s="1"/>
  <c r="N397" i="60"/>
  <c r="I397" i="60"/>
  <c r="P397" i="60" s="1"/>
  <c r="N396" i="60"/>
  <c r="I396" i="60"/>
  <c r="P396" i="60" s="1"/>
  <c r="N393" i="60"/>
  <c r="I393" i="60"/>
  <c r="P393" i="60" s="1"/>
  <c r="N392" i="60"/>
  <c r="I392" i="60"/>
  <c r="P392" i="60" s="1"/>
  <c r="O401" i="60" l="1"/>
  <c r="O400" i="60"/>
  <c r="O405" i="60"/>
  <c r="O404" i="60"/>
  <c r="O408" i="60"/>
  <c r="O392" i="60"/>
  <c r="O396" i="60"/>
  <c r="O409" i="60"/>
  <c r="O393" i="60"/>
  <c r="O397" i="60"/>
  <c r="O246" i="60"/>
  <c r="N246" i="60"/>
  <c r="I246" i="60"/>
  <c r="P246" i="60" s="1"/>
  <c r="E68" i="44" l="1"/>
  <c r="D91" i="44" l="1"/>
  <c r="E91" i="44" s="1"/>
  <c r="D87" i="44"/>
  <c r="E87" i="44" s="1"/>
  <c r="D84" i="44"/>
  <c r="E84" i="44" s="1"/>
  <c r="D83" i="44"/>
  <c r="E83" i="44" s="1"/>
  <c r="D82" i="44"/>
  <c r="E82" i="44" s="1"/>
  <c r="D81" i="44"/>
  <c r="E81" i="44" s="1"/>
  <c r="D80" i="44"/>
  <c r="E80" i="44" s="1"/>
  <c r="D79" i="44"/>
  <c r="E79" i="44" s="1"/>
  <c r="D78" i="44"/>
  <c r="E78" i="44" s="1"/>
  <c r="D77" i="44"/>
  <c r="E77" i="44" s="1"/>
  <c r="D76" i="44"/>
  <c r="E76" i="44" s="1"/>
  <c r="D75" i="44"/>
  <c r="E75" i="44" s="1"/>
  <c r="D74" i="44"/>
  <c r="E74" i="44" s="1"/>
  <c r="D73" i="44"/>
  <c r="E73" i="44" s="1"/>
  <c r="D72" i="44"/>
  <c r="E72" i="44" s="1"/>
  <c r="D71" i="44"/>
  <c r="E71" i="44" s="1"/>
  <c r="D69" i="44"/>
  <c r="E69" i="44" s="1"/>
  <c r="I147" i="53" l="1"/>
  <c r="I107" i="53"/>
  <c r="P107" i="53" l="1"/>
  <c r="O107" i="53"/>
  <c r="N107" i="53"/>
  <c r="O105" i="53"/>
  <c r="N105" i="53"/>
  <c r="I105" i="53"/>
  <c r="P105" i="53" s="1"/>
  <c r="I146" i="53"/>
  <c r="I106" i="53"/>
  <c r="I55" i="66"/>
  <c r="I54" i="66"/>
  <c r="I53" i="66"/>
  <c r="I52" i="66"/>
  <c r="I50" i="66"/>
  <c r="I49" i="66"/>
  <c r="I48" i="66"/>
  <c r="I47" i="66"/>
  <c r="I45" i="66"/>
  <c r="I44" i="66"/>
  <c r="I43" i="66"/>
  <c r="I42" i="66"/>
  <c r="I40" i="66"/>
  <c r="I39" i="66"/>
  <c r="I38" i="66"/>
  <c r="I37" i="66"/>
  <c r="I35" i="66"/>
  <c r="I34" i="66"/>
  <c r="I33" i="66"/>
  <c r="I32" i="66"/>
  <c r="I30" i="66"/>
  <c r="I29" i="66"/>
  <c r="I28" i="66"/>
  <c r="I27" i="66"/>
  <c r="I25" i="66"/>
  <c r="I24" i="66"/>
  <c r="I23" i="66"/>
  <c r="I22" i="66"/>
  <c r="I20" i="66"/>
  <c r="I19" i="66"/>
  <c r="I18" i="66"/>
  <c r="I17" i="66"/>
  <c r="N143" i="60"/>
  <c r="I143" i="60"/>
  <c r="P143" i="60" s="1"/>
  <c r="O143" i="60" l="1"/>
  <c r="B2" i="66"/>
  <c r="N55" i="66"/>
  <c r="P55" i="66"/>
  <c r="N54" i="66"/>
  <c r="P54" i="66"/>
  <c r="N53" i="66"/>
  <c r="P53" i="66"/>
  <c r="N52" i="66"/>
  <c r="P52" i="66"/>
  <c r="N50" i="66"/>
  <c r="P50" i="66"/>
  <c r="N49" i="66"/>
  <c r="P49" i="66"/>
  <c r="N48" i="66"/>
  <c r="P48" i="66"/>
  <c r="N47" i="66"/>
  <c r="P47" i="66"/>
  <c r="N45" i="66"/>
  <c r="P45" i="66"/>
  <c r="N44" i="66"/>
  <c r="P44" i="66"/>
  <c r="N43" i="66"/>
  <c r="P43" i="66"/>
  <c r="N42" i="66"/>
  <c r="P42" i="66"/>
  <c r="N40" i="66"/>
  <c r="P40" i="66"/>
  <c r="N39" i="66"/>
  <c r="P39" i="66"/>
  <c r="N38" i="66"/>
  <c r="P38" i="66"/>
  <c r="N37" i="66"/>
  <c r="P37" i="66"/>
  <c r="N35" i="66"/>
  <c r="P35" i="66"/>
  <c r="N34" i="66"/>
  <c r="P34" i="66"/>
  <c r="N33" i="66"/>
  <c r="P33" i="66"/>
  <c r="N32" i="66"/>
  <c r="P32" i="66"/>
  <c r="N30" i="66"/>
  <c r="P30" i="66"/>
  <c r="N29" i="66"/>
  <c r="P29" i="66"/>
  <c r="N28" i="66"/>
  <c r="P28" i="66"/>
  <c r="N27" i="66"/>
  <c r="P27" i="66"/>
  <c r="N25" i="66"/>
  <c r="P25" i="66"/>
  <c r="N24" i="66"/>
  <c r="P24" i="66"/>
  <c r="N23" i="66"/>
  <c r="P23" i="66"/>
  <c r="N22" i="66"/>
  <c r="P22" i="66"/>
  <c r="N20" i="66"/>
  <c r="P20" i="66"/>
  <c r="N19" i="66"/>
  <c r="P19" i="66"/>
  <c r="N18" i="66"/>
  <c r="P18" i="66"/>
  <c r="N17" i="66"/>
  <c r="P17" i="66"/>
  <c r="B10" i="66"/>
  <c r="C15" i="66" l="1"/>
  <c r="C10" i="66"/>
  <c r="N15" i="66"/>
  <c r="E10" i="66" s="1"/>
  <c r="E12" i="66" s="1"/>
  <c r="P15" i="66"/>
  <c r="I10" i="66" s="1"/>
  <c r="I12" i="66" s="1"/>
  <c r="O47" i="66"/>
  <c r="O52" i="66"/>
  <c r="O54" i="66"/>
  <c r="O44" i="66"/>
  <c r="O19" i="66"/>
  <c r="O24" i="66"/>
  <c r="O29" i="66"/>
  <c r="O37" i="66"/>
  <c r="O17" i="66"/>
  <c r="O22" i="66"/>
  <c r="O27" i="66"/>
  <c r="O32" i="66"/>
  <c r="O34" i="66"/>
  <c r="O39" i="66"/>
  <c r="O42" i="66"/>
  <c r="O49" i="66"/>
  <c r="O20" i="66"/>
  <c r="O25" i="66"/>
  <c r="O28" i="66"/>
  <c r="O30" i="66"/>
  <c r="O33" i="66"/>
  <c r="O35" i="66"/>
  <c r="O40" i="66"/>
  <c r="O43" i="66"/>
  <c r="O45" i="66"/>
  <c r="O48" i="66"/>
  <c r="O50" i="66"/>
  <c r="O53" i="66"/>
  <c r="O55" i="66"/>
  <c r="O18" i="66"/>
  <c r="O23" i="66"/>
  <c r="O38" i="66"/>
  <c r="O15" i="66" l="1"/>
  <c r="G10" i="66"/>
  <c r="G12" i="66" s="1"/>
  <c r="N39" i="53" l="1"/>
  <c r="I39" i="53"/>
  <c r="P39" i="53" s="1"/>
  <c r="O252" i="60"/>
  <c r="N252" i="60"/>
  <c r="I252" i="60"/>
  <c r="P252" i="60" s="1"/>
  <c r="O39" i="53" l="1"/>
  <c r="O114" i="53" l="1"/>
  <c r="N114" i="53"/>
  <c r="O113" i="53"/>
  <c r="N113" i="53"/>
  <c r="O112" i="53"/>
  <c r="N112" i="53"/>
  <c r="O111" i="53"/>
  <c r="N111" i="53"/>
  <c r="C16" i="53" l="1"/>
  <c r="C15" i="53"/>
  <c r="B16" i="53"/>
  <c r="B15" i="53"/>
  <c r="O147" i="53" l="1"/>
  <c r="N147" i="53"/>
  <c r="P147" i="53"/>
  <c r="O146" i="53"/>
  <c r="N146" i="53"/>
  <c r="P146" i="53"/>
  <c r="O145" i="53"/>
  <c r="N145" i="53"/>
  <c r="I145" i="53"/>
  <c r="P145" i="53" s="1"/>
  <c r="O144" i="53"/>
  <c r="N144" i="53"/>
  <c r="I144" i="53"/>
  <c r="P144" i="53" s="1"/>
  <c r="O143" i="53"/>
  <c r="N143" i="53"/>
  <c r="I143" i="53"/>
  <c r="P143" i="53" s="1"/>
  <c r="O142" i="53"/>
  <c r="N142" i="53"/>
  <c r="I142" i="53"/>
  <c r="P142" i="53" s="1"/>
  <c r="O138" i="53"/>
  <c r="N138" i="53"/>
  <c r="I138" i="53"/>
  <c r="P138" i="53" s="1"/>
  <c r="O135" i="53"/>
  <c r="N135" i="53"/>
  <c r="I135" i="53"/>
  <c r="P135" i="53" s="1"/>
  <c r="O134" i="53"/>
  <c r="N134" i="53"/>
  <c r="I134" i="53"/>
  <c r="P134" i="53" s="1"/>
  <c r="O133" i="53"/>
  <c r="N133" i="53"/>
  <c r="I133" i="53"/>
  <c r="P133" i="53" s="1"/>
  <c r="O132" i="53"/>
  <c r="N132" i="53"/>
  <c r="I132" i="53"/>
  <c r="P132" i="53" s="1"/>
  <c r="O131" i="53"/>
  <c r="N131" i="53"/>
  <c r="I131" i="53"/>
  <c r="P131" i="53" s="1"/>
  <c r="O130" i="53"/>
  <c r="N130" i="53"/>
  <c r="I130" i="53"/>
  <c r="P130" i="53" s="1"/>
  <c r="O129" i="53"/>
  <c r="N129" i="53"/>
  <c r="I129" i="53"/>
  <c r="P129" i="53" s="1"/>
  <c r="O128" i="53"/>
  <c r="N128" i="53"/>
  <c r="I128" i="53"/>
  <c r="P128" i="53" s="1"/>
  <c r="O127" i="53"/>
  <c r="N127" i="53"/>
  <c r="I127" i="53"/>
  <c r="P127" i="53" s="1"/>
  <c r="O126" i="53"/>
  <c r="N126" i="53"/>
  <c r="I126" i="53"/>
  <c r="P126" i="53" s="1"/>
  <c r="O125" i="53"/>
  <c r="N125" i="53"/>
  <c r="I125" i="53"/>
  <c r="P125" i="53" s="1"/>
  <c r="O124" i="53"/>
  <c r="N124" i="53"/>
  <c r="I124" i="53"/>
  <c r="P124" i="53" s="1"/>
  <c r="O123" i="53"/>
  <c r="N123" i="53"/>
  <c r="I123" i="53"/>
  <c r="P123" i="53" s="1"/>
  <c r="O122" i="53"/>
  <c r="N122" i="53"/>
  <c r="I122" i="53"/>
  <c r="P122" i="53" s="1"/>
  <c r="O120" i="53"/>
  <c r="N120" i="53"/>
  <c r="I120" i="53"/>
  <c r="P120" i="53" s="1"/>
  <c r="O119" i="53"/>
  <c r="N119" i="53"/>
  <c r="I119" i="53"/>
  <c r="P119" i="53" s="1"/>
  <c r="O118" i="53"/>
  <c r="N118" i="53"/>
  <c r="I118" i="53"/>
  <c r="P118" i="53" s="1"/>
  <c r="I114" i="53"/>
  <c r="P114" i="53" s="1"/>
  <c r="I113" i="53"/>
  <c r="P113" i="53" s="1"/>
  <c r="I112" i="53"/>
  <c r="P112" i="53" s="1"/>
  <c r="I111" i="53"/>
  <c r="P111" i="53" s="1"/>
  <c r="O110" i="53"/>
  <c r="N110" i="53"/>
  <c r="P106" i="53"/>
  <c r="O106" i="53"/>
  <c r="N106" i="53"/>
  <c r="O104" i="53"/>
  <c r="N104" i="53"/>
  <c r="I104" i="53"/>
  <c r="P104" i="53" s="1"/>
  <c r="O103" i="53"/>
  <c r="N103" i="53"/>
  <c r="I103" i="53"/>
  <c r="P103" i="53" s="1"/>
  <c r="O99" i="53"/>
  <c r="N99" i="53"/>
  <c r="I99" i="53"/>
  <c r="P99" i="53" s="1"/>
  <c r="O96" i="53"/>
  <c r="N96" i="53"/>
  <c r="I96" i="53"/>
  <c r="P96" i="53" s="1"/>
  <c r="O95" i="53"/>
  <c r="N95" i="53"/>
  <c r="I95" i="53"/>
  <c r="P95" i="53" s="1"/>
  <c r="O94" i="53"/>
  <c r="N94" i="53"/>
  <c r="I94" i="53"/>
  <c r="P94" i="53" s="1"/>
  <c r="O93" i="53"/>
  <c r="N93" i="53"/>
  <c r="I93" i="53"/>
  <c r="P93" i="53" s="1"/>
  <c r="O92" i="53"/>
  <c r="N92" i="53"/>
  <c r="I92" i="53"/>
  <c r="P92" i="53" s="1"/>
  <c r="O91" i="53"/>
  <c r="N91" i="53"/>
  <c r="I91" i="53"/>
  <c r="P91" i="53" s="1"/>
  <c r="O90" i="53"/>
  <c r="N90" i="53"/>
  <c r="I90" i="53"/>
  <c r="P90" i="53" s="1"/>
  <c r="O89" i="53"/>
  <c r="N89" i="53"/>
  <c r="I89" i="53"/>
  <c r="P89" i="53" s="1"/>
  <c r="O88" i="53"/>
  <c r="N88" i="53"/>
  <c r="I88" i="53"/>
  <c r="P88" i="53" s="1"/>
  <c r="O87" i="53"/>
  <c r="N87" i="53"/>
  <c r="I87" i="53"/>
  <c r="P87" i="53" s="1"/>
  <c r="O86" i="53"/>
  <c r="N86" i="53"/>
  <c r="I86" i="53"/>
  <c r="P86" i="53" s="1"/>
  <c r="O85" i="53"/>
  <c r="N85" i="53"/>
  <c r="I85" i="53"/>
  <c r="P85" i="53" s="1"/>
  <c r="O84" i="53"/>
  <c r="N84" i="53"/>
  <c r="I84" i="53"/>
  <c r="P84" i="53" s="1"/>
  <c r="O83" i="53"/>
  <c r="N83" i="53"/>
  <c r="I83" i="53"/>
  <c r="P83" i="53" s="1"/>
  <c r="O81" i="53"/>
  <c r="N81" i="53"/>
  <c r="I81" i="53"/>
  <c r="P81" i="53" s="1"/>
  <c r="O80" i="53"/>
  <c r="N80" i="53"/>
  <c r="I80" i="53"/>
  <c r="P80" i="53" s="1"/>
  <c r="O79" i="53"/>
  <c r="N79" i="53"/>
  <c r="I79" i="53"/>
  <c r="P79" i="53" s="1"/>
  <c r="P110" i="53" l="1"/>
  <c r="I15" i="53" s="1"/>
  <c r="N117" i="53"/>
  <c r="O117" i="53"/>
  <c r="N78" i="53"/>
  <c r="O78" i="53"/>
  <c r="P78" i="53"/>
  <c r="I14" i="53" s="1"/>
  <c r="P117" i="53"/>
  <c r="I16" i="53" s="1"/>
  <c r="E97" i="44"/>
  <c r="I75" i="53" l="1"/>
  <c r="I74" i="53"/>
  <c r="I56" i="53"/>
  <c r="I55" i="53"/>
  <c r="P30" i="53"/>
  <c r="O30" i="53"/>
  <c r="P29" i="53"/>
  <c r="O29" i="53"/>
  <c r="P28" i="53"/>
  <c r="O28" i="53"/>
  <c r="I316" i="60" l="1"/>
  <c r="H44" i="44" l="1"/>
  <c r="I73" i="53"/>
  <c r="I72" i="53"/>
  <c r="I71" i="53"/>
  <c r="I70" i="53"/>
  <c r="I69" i="53"/>
  <c r="I68" i="53"/>
  <c r="I67" i="53"/>
  <c r="I66" i="53"/>
  <c r="I65" i="53"/>
  <c r="I64" i="53"/>
  <c r="I63" i="53"/>
  <c r="I62" i="53"/>
  <c r="I61" i="53"/>
  <c r="I60" i="53"/>
  <c r="I54" i="53"/>
  <c r="I53" i="53"/>
  <c r="I52" i="53"/>
  <c r="I50" i="53"/>
  <c r="I46" i="53"/>
  <c r="I45" i="53"/>
  <c r="I41" i="53"/>
  <c r="I40" i="53"/>
  <c r="I38" i="53"/>
  <c r="I24" i="53"/>
  <c r="I23" i="53"/>
  <c r="I22" i="53"/>
  <c r="I70" i="56"/>
  <c r="I66" i="56"/>
  <c r="I64" i="56"/>
  <c r="I63" i="56"/>
  <c r="I61" i="56"/>
  <c r="I59" i="56"/>
  <c r="I58" i="56"/>
  <c r="I56" i="56"/>
  <c r="I55" i="56"/>
  <c r="I54" i="56"/>
  <c r="I53" i="56"/>
  <c r="I52" i="56"/>
  <c r="I51" i="56"/>
  <c r="I50" i="56"/>
  <c r="I48" i="56"/>
  <c r="I47" i="56"/>
  <c r="I46" i="56"/>
  <c r="I45" i="56"/>
  <c r="I44" i="56"/>
  <c r="I43" i="56"/>
  <c r="I42" i="56"/>
  <c r="I41" i="56"/>
  <c r="I40" i="56"/>
  <c r="I39" i="56"/>
  <c r="I38" i="56"/>
  <c r="I36" i="56"/>
  <c r="I35" i="56"/>
  <c r="I34" i="56"/>
  <c r="I33" i="56"/>
  <c r="I32" i="56"/>
  <c r="I31" i="56"/>
  <c r="I29" i="56"/>
  <c r="I28" i="56"/>
  <c r="I27" i="56"/>
  <c r="I26" i="56"/>
  <c r="I25" i="56"/>
  <c r="I24" i="56"/>
  <c r="I23" i="56"/>
  <c r="I19" i="56"/>
  <c r="I18" i="56"/>
  <c r="P312" i="60"/>
  <c r="O312" i="60"/>
  <c r="P304" i="60"/>
  <c r="O304" i="60"/>
  <c r="P303" i="60"/>
  <c r="O303" i="60"/>
  <c r="P302" i="60"/>
  <c r="O302" i="60"/>
  <c r="P301" i="60"/>
  <c r="O301" i="60"/>
  <c r="P299" i="60"/>
  <c r="O299" i="60"/>
  <c r="P150" i="60"/>
  <c r="O150" i="60"/>
  <c r="P126" i="60"/>
  <c r="O126" i="60"/>
  <c r="P120" i="60"/>
  <c r="O120" i="60"/>
  <c r="P119" i="60"/>
  <c r="O119" i="60"/>
  <c r="P118" i="60"/>
  <c r="O118" i="60"/>
  <c r="P117" i="60"/>
  <c r="O117" i="60"/>
  <c r="P116" i="60"/>
  <c r="O116" i="60"/>
  <c r="P108" i="60"/>
  <c r="O108" i="60"/>
  <c r="P107" i="60"/>
  <c r="O107" i="60"/>
  <c r="P106" i="60"/>
  <c r="O106" i="60"/>
  <c r="P105" i="60"/>
  <c r="O105" i="60"/>
  <c r="P71" i="60"/>
  <c r="O71" i="60"/>
  <c r="O51" i="60"/>
  <c r="I283" i="60"/>
  <c r="I282" i="60"/>
  <c r="I281" i="60"/>
  <c r="I280" i="60"/>
  <c r="I279" i="60"/>
  <c r="I285" i="60"/>
  <c r="I287" i="60"/>
  <c r="I288" i="60"/>
  <c r="I296" i="60"/>
  <c r="I295" i="60"/>
  <c r="I294" i="60"/>
  <c r="I293" i="60"/>
  <c r="I297" i="60"/>
  <c r="I300" i="60"/>
  <c r="O300" i="60" s="1"/>
  <c r="P193" i="60"/>
  <c r="O193" i="60"/>
  <c r="N193" i="60"/>
  <c r="O191" i="60"/>
  <c r="N191" i="60"/>
  <c r="B2" i="49" l="1"/>
  <c r="C29" i="49" l="1"/>
  <c r="K14" i="49"/>
  <c r="K15" i="49" s="1"/>
  <c r="J26" i="49" s="1"/>
  <c r="K26" i="49" s="1"/>
  <c r="I14" i="49"/>
  <c r="I15" i="49" s="1"/>
  <c r="H26" i="49" s="1"/>
  <c r="I26" i="49" s="1"/>
  <c r="G14" i="49"/>
  <c r="G15" i="49" s="1"/>
  <c r="F26" i="49" s="1"/>
  <c r="G26" i="49" s="1"/>
  <c r="E14" i="49"/>
  <c r="E15" i="49" s="1"/>
  <c r="D26" i="49" s="1"/>
  <c r="E26" i="49" s="1"/>
  <c r="K11" i="49"/>
  <c r="K12" i="49" s="1"/>
  <c r="J25" i="49" s="1"/>
  <c r="K25" i="49" s="1"/>
  <c r="I11" i="49"/>
  <c r="I12" i="49" s="1"/>
  <c r="H25" i="49" s="1"/>
  <c r="I25" i="49" s="1"/>
  <c r="G11" i="49"/>
  <c r="G12" i="49" s="1"/>
  <c r="F25" i="49" s="1"/>
  <c r="G25" i="49" s="1"/>
  <c r="E11" i="49"/>
  <c r="E12" i="49" s="1"/>
  <c r="D25" i="49" s="1"/>
  <c r="E25" i="49" s="1"/>
  <c r="E109" i="44"/>
  <c r="E20" i="49" l="1"/>
  <c r="E21" i="49" s="1"/>
  <c r="D28" i="49" s="1"/>
  <c r="E28" i="49" s="1"/>
  <c r="O206" i="60"/>
  <c r="N206" i="60"/>
  <c r="I206" i="60"/>
  <c r="P206" i="60" s="1"/>
  <c r="O205" i="60"/>
  <c r="N205" i="60"/>
  <c r="I205" i="60"/>
  <c r="P205" i="60" s="1"/>
  <c r="O113" i="60"/>
  <c r="N113" i="60"/>
  <c r="I113" i="60"/>
  <c r="P113" i="60" s="1"/>
  <c r="O186" i="60"/>
  <c r="N186" i="60"/>
  <c r="I186" i="60"/>
  <c r="P186" i="60" s="1"/>
  <c r="G20" i="49" l="1"/>
  <c r="G21" i="49" s="1"/>
  <c r="F28" i="49" s="1"/>
  <c r="G28" i="49" s="1"/>
  <c r="K20" i="49"/>
  <c r="K21" i="49" s="1"/>
  <c r="J28" i="49" s="1"/>
  <c r="K28" i="49" s="1"/>
  <c r="I20" i="49"/>
  <c r="I21" i="49" s="1"/>
  <c r="H28" i="49" s="1"/>
  <c r="I28" i="49" s="1"/>
  <c r="O218" i="60" l="1"/>
  <c r="N218" i="60"/>
  <c r="I218" i="60"/>
  <c r="P218" i="60" s="1"/>
  <c r="C14" i="53" l="1"/>
  <c r="C13" i="53"/>
  <c r="C12" i="53"/>
  <c r="C11" i="53"/>
  <c r="B14" i="53"/>
  <c r="B13" i="53"/>
  <c r="B12" i="53"/>
  <c r="B11" i="53"/>
  <c r="N169" i="60"/>
  <c r="I169" i="60"/>
  <c r="P169" i="60" s="1"/>
  <c r="N161" i="60"/>
  <c r="I161" i="60"/>
  <c r="P161" i="60" s="1"/>
  <c r="O160" i="60"/>
  <c r="N160" i="60"/>
  <c r="I160" i="60"/>
  <c r="P160" i="60" s="1"/>
  <c r="O159" i="60"/>
  <c r="N159" i="60"/>
  <c r="I159" i="60"/>
  <c r="P159" i="60" s="1"/>
  <c r="O158" i="60"/>
  <c r="N158" i="60"/>
  <c r="I158" i="60"/>
  <c r="P158" i="60" s="1"/>
  <c r="O157" i="60"/>
  <c r="N157" i="60"/>
  <c r="I157" i="60"/>
  <c r="P157" i="60" s="1"/>
  <c r="O156" i="60"/>
  <c r="N156" i="60"/>
  <c r="I156" i="60"/>
  <c r="P156" i="60" s="1"/>
  <c r="O169" i="60" l="1"/>
  <c r="O161" i="60"/>
  <c r="B2" i="53"/>
  <c r="C21" i="53" s="1"/>
  <c r="B2" i="56"/>
  <c r="B2" i="60"/>
  <c r="C12" i="56" l="1"/>
  <c r="B12" i="56"/>
  <c r="P66" i="56"/>
  <c r="P64" i="56"/>
  <c r="P63" i="56"/>
  <c r="P61" i="56"/>
  <c r="P59" i="56"/>
  <c r="P58" i="56"/>
  <c r="P56" i="56"/>
  <c r="P55" i="56"/>
  <c r="P54" i="56"/>
  <c r="P53" i="56"/>
  <c r="P51" i="56"/>
  <c r="P50" i="56"/>
  <c r="P47" i="56"/>
  <c r="P46" i="56"/>
  <c r="P45" i="56"/>
  <c r="P43" i="56"/>
  <c r="P42" i="56"/>
  <c r="P41" i="56"/>
  <c r="P40" i="56"/>
  <c r="P39" i="56"/>
  <c r="P38" i="56"/>
  <c r="P36" i="56"/>
  <c r="P34" i="56"/>
  <c r="P33" i="56"/>
  <c r="P32" i="56"/>
  <c r="P31" i="56"/>
  <c r="P29" i="56"/>
  <c r="P28" i="56"/>
  <c r="P27" i="56"/>
  <c r="P25" i="56"/>
  <c r="P24" i="56"/>
  <c r="P23" i="56"/>
  <c r="P48" i="56"/>
  <c r="O48" i="56"/>
  <c r="N48" i="56"/>
  <c r="O47" i="56"/>
  <c r="N47" i="56"/>
  <c r="O46" i="56"/>
  <c r="N46" i="56"/>
  <c r="O45" i="56"/>
  <c r="N45" i="56"/>
  <c r="P44" i="56"/>
  <c r="O44" i="56"/>
  <c r="N44" i="56"/>
  <c r="O43" i="56"/>
  <c r="N43" i="56"/>
  <c r="O42" i="56"/>
  <c r="N42" i="56"/>
  <c r="O41" i="56"/>
  <c r="N41" i="56"/>
  <c r="O40" i="56"/>
  <c r="N40" i="56"/>
  <c r="O39" i="56"/>
  <c r="N39" i="56"/>
  <c r="O38" i="56"/>
  <c r="N38" i="56"/>
  <c r="O36" i="56"/>
  <c r="N36" i="56"/>
  <c r="P35" i="56"/>
  <c r="O35" i="56"/>
  <c r="N35" i="56"/>
  <c r="O34" i="56"/>
  <c r="N34" i="56"/>
  <c r="O33" i="56"/>
  <c r="N33" i="56"/>
  <c r="O32" i="56"/>
  <c r="N32" i="56"/>
  <c r="O31" i="56"/>
  <c r="N31" i="56"/>
  <c r="O29" i="56"/>
  <c r="N29" i="56"/>
  <c r="O28" i="56"/>
  <c r="N28" i="56"/>
  <c r="O27" i="56"/>
  <c r="N27" i="56"/>
  <c r="P26" i="56"/>
  <c r="O26" i="56"/>
  <c r="N26" i="56"/>
  <c r="O25" i="56"/>
  <c r="N25" i="56"/>
  <c r="O24" i="56"/>
  <c r="N24" i="56"/>
  <c r="O23" i="56"/>
  <c r="N23" i="56"/>
  <c r="O66" i="56"/>
  <c r="N66" i="56"/>
  <c r="O64" i="56"/>
  <c r="N64" i="56"/>
  <c r="O63" i="56"/>
  <c r="N63" i="56"/>
  <c r="O61" i="56"/>
  <c r="N61" i="56"/>
  <c r="O59" i="56"/>
  <c r="N59" i="56"/>
  <c r="O58" i="56"/>
  <c r="N58" i="56"/>
  <c r="O56" i="56"/>
  <c r="N56" i="56"/>
  <c r="O55" i="56"/>
  <c r="N55" i="56"/>
  <c r="O54" i="56"/>
  <c r="N54" i="56"/>
  <c r="O53" i="56"/>
  <c r="N53" i="56"/>
  <c r="O52" i="56"/>
  <c r="N52" i="56"/>
  <c r="P52" i="56"/>
  <c r="O51" i="56"/>
  <c r="N51" i="56"/>
  <c r="O50" i="56"/>
  <c r="N50" i="56"/>
  <c r="C24" i="60"/>
  <c r="I121" i="60"/>
  <c r="N73" i="60"/>
  <c r="N72" i="60"/>
  <c r="N306" i="60"/>
  <c r="N288" i="60"/>
  <c r="P288" i="60"/>
  <c r="N283" i="60"/>
  <c r="P283" i="60"/>
  <c r="O233" i="60"/>
  <c r="N233" i="60"/>
  <c r="I233" i="60"/>
  <c r="P233" i="60" s="1"/>
  <c r="O230" i="60"/>
  <c r="N230" i="60"/>
  <c r="I230" i="60"/>
  <c r="P230" i="60" s="1"/>
  <c r="I191" i="60"/>
  <c r="P191" i="60" s="1"/>
  <c r="O199" i="60"/>
  <c r="N199" i="60"/>
  <c r="I199" i="60"/>
  <c r="P199" i="60" s="1"/>
  <c r="O200" i="60"/>
  <c r="N200" i="60"/>
  <c r="I200" i="60"/>
  <c r="P200" i="60" s="1"/>
  <c r="N210" i="60"/>
  <c r="I210" i="60"/>
  <c r="P210" i="60" s="1"/>
  <c r="N209" i="60"/>
  <c r="I209" i="60"/>
  <c r="P209" i="60" s="1"/>
  <c r="O208" i="60"/>
  <c r="N208" i="60"/>
  <c r="I208" i="60"/>
  <c r="P208" i="60" s="1"/>
  <c r="O207" i="60"/>
  <c r="N207" i="60"/>
  <c r="I207" i="60"/>
  <c r="P207" i="60" s="1"/>
  <c r="O204" i="60"/>
  <c r="N204" i="60"/>
  <c r="I204" i="60"/>
  <c r="P204" i="60" s="1"/>
  <c r="O217" i="60"/>
  <c r="N217" i="60"/>
  <c r="O216" i="60"/>
  <c r="N216" i="60"/>
  <c r="O215" i="60"/>
  <c r="N215" i="60"/>
  <c r="O214" i="60"/>
  <c r="N214" i="60"/>
  <c r="O213" i="60"/>
  <c r="N213" i="60"/>
  <c r="O212" i="60"/>
  <c r="N212" i="60"/>
  <c r="O211" i="60"/>
  <c r="N211" i="60"/>
  <c r="I217" i="60"/>
  <c r="P217" i="60" s="1"/>
  <c r="I216" i="60"/>
  <c r="P216" i="60" s="1"/>
  <c r="I215" i="60"/>
  <c r="P215" i="60" s="1"/>
  <c r="I214" i="60"/>
  <c r="P214" i="60" s="1"/>
  <c r="I213" i="60"/>
  <c r="P213" i="60" s="1"/>
  <c r="I212" i="60"/>
  <c r="P212" i="60" s="1"/>
  <c r="I211" i="60"/>
  <c r="P211" i="60" s="1"/>
  <c r="N22" i="56" l="1"/>
  <c r="P22" i="56"/>
  <c r="O22" i="56"/>
  <c r="O288" i="60"/>
  <c r="O283" i="60"/>
  <c r="O210" i="60"/>
  <c r="O209" i="60"/>
  <c r="N197" i="60"/>
  <c r="I197" i="60"/>
  <c r="P197" i="60" s="1"/>
  <c r="O195" i="60"/>
  <c r="N195" i="60"/>
  <c r="I195" i="60"/>
  <c r="P195" i="60" s="1"/>
  <c r="O174" i="60"/>
  <c r="N174" i="60"/>
  <c r="I174" i="60"/>
  <c r="P174" i="60" s="1"/>
  <c r="O166" i="60"/>
  <c r="N166" i="60"/>
  <c r="I166" i="60"/>
  <c r="P166" i="60" s="1"/>
  <c r="C10" i="60"/>
  <c r="C11" i="60"/>
  <c r="C12" i="60"/>
  <c r="C13" i="60"/>
  <c r="C14" i="60"/>
  <c r="C15" i="60"/>
  <c r="C16" i="60"/>
  <c r="C17" i="60"/>
  <c r="C18" i="60"/>
  <c r="C19" i="60"/>
  <c r="C20" i="60"/>
  <c r="C21" i="60"/>
  <c r="C22" i="60"/>
  <c r="C23" i="60"/>
  <c r="C25" i="60"/>
  <c r="C26" i="60"/>
  <c r="P52" i="60"/>
  <c r="O52" i="60"/>
  <c r="N52" i="60"/>
  <c r="O42" i="60"/>
  <c r="N42" i="60"/>
  <c r="I42" i="60"/>
  <c r="P42" i="60" s="1"/>
  <c r="P41" i="60"/>
  <c r="O41" i="60"/>
  <c r="N41" i="60"/>
  <c r="O197" i="60" l="1"/>
  <c r="D29" i="44" l="1"/>
  <c r="H91" i="44"/>
  <c r="H87" i="44"/>
  <c r="H84" i="44"/>
  <c r="H83" i="44"/>
  <c r="H82" i="44"/>
  <c r="H81" i="44"/>
  <c r="H80" i="44"/>
  <c r="H79" i="44"/>
  <c r="H78" i="44"/>
  <c r="H77" i="44"/>
  <c r="H76" i="44"/>
  <c r="H75" i="44"/>
  <c r="H74" i="44"/>
  <c r="H73" i="44"/>
  <c r="H72" i="44"/>
  <c r="H71" i="44"/>
  <c r="H69" i="44"/>
  <c r="E31" i="44"/>
  <c r="H31" i="44" s="1"/>
  <c r="H68" i="44"/>
  <c r="N235" i="60"/>
  <c r="I235" i="60"/>
  <c r="P235" i="60" s="1"/>
  <c r="N234" i="60"/>
  <c r="I234" i="60"/>
  <c r="P234" i="60" s="1"/>
  <c r="H29" i="44" l="1"/>
  <c r="O234" i="60"/>
  <c r="O235" i="60"/>
  <c r="H47" i="44" l="1"/>
  <c r="H43" i="44"/>
  <c r="H42" i="44"/>
  <c r="H41" i="44"/>
  <c r="H40" i="44"/>
  <c r="H39" i="44"/>
  <c r="H37" i="44"/>
  <c r="H36" i="44"/>
  <c r="H35" i="44"/>
  <c r="E34" i="44"/>
  <c r="H34" i="44" s="1"/>
  <c r="H33" i="44"/>
  <c r="H32" i="44"/>
  <c r="B24" i="60" l="1"/>
  <c r="N375" i="60" l="1"/>
  <c r="I375" i="60"/>
  <c r="P375" i="60" s="1"/>
  <c r="O375" i="60" l="1"/>
  <c r="N388" i="60" l="1"/>
  <c r="I388" i="60"/>
  <c r="P388" i="60" s="1"/>
  <c r="N371" i="60"/>
  <c r="I371" i="60"/>
  <c r="P371" i="60" s="1"/>
  <c r="N367" i="60"/>
  <c r="I367" i="60"/>
  <c r="P367" i="60" s="1"/>
  <c r="N350" i="60"/>
  <c r="I350" i="60"/>
  <c r="P350" i="60" s="1"/>
  <c r="N325" i="60"/>
  <c r="I325" i="60"/>
  <c r="P325" i="60" s="1"/>
  <c r="N324" i="60"/>
  <c r="I324" i="60"/>
  <c r="P324" i="60" s="1"/>
  <c r="O388" i="60" l="1"/>
  <c r="O371" i="60"/>
  <c r="O367" i="60"/>
  <c r="O350" i="60"/>
  <c r="O325" i="60"/>
  <c r="O324" i="60"/>
  <c r="I311" i="60" l="1"/>
  <c r="I310" i="60"/>
  <c r="O70" i="56" l="1"/>
  <c r="O69" i="56" s="1"/>
  <c r="G12" i="56" s="1"/>
  <c r="N70" i="56"/>
  <c r="N69" i="56" s="1"/>
  <c r="E12" i="56" s="1"/>
  <c r="P70" i="56"/>
  <c r="P69" i="56" s="1"/>
  <c r="I386" i="60"/>
  <c r="P386" i="60" s="1"/>
  <c r="I385" i="60"/>
  <c r="P385" i="60" s="1"/>
  <c r="I336" i="60"/>
  <c r="P336" i="60" s="1"/>
  <c r="N386" i="60"/>
  <c r="N385" i="60"/>
  <c r="N336" i="60"/>
  <c r="O311" i="60"/>
  <c r="O310" i="60"/>
  <c r="N311" i="60"/>
  <c r="N310" i="60"/>
  <c r="O38" i="53"/>
  <c r="N38" i="53"/>
  <c r="P38" i="53"/>
  <c r="P316" i="60"/>
  <c r="P315" i="60" s="1"/>
  <c r="O316" i="60"/>
  <c r="O315" i="60" s="1"/>
  <c r="N316" i="60"/>
  <c r="N315" i="60" s="1"/>
  <c r="O75" i="53"/>
  <c r="N75" i="53"/>
  <c r="O74" i="53"/>
  <c r="N74" i="53"/>
  <c r="O73" i="53"/>
  <c r="N73" i="53"/>
  <c r="O72" i="53"/>
  <c r="N72" i="53"/>
  <c r="O71" i="53"/>
  <c r="N71" i="53"/>
  <c r="O70" i="53"/>
  <c r="N70" i="53"/>
  <c r="O69" i="53"/>
  <c r="N69" i="53"/>
  <c r="O68" i="53"/>
  <c r="N68" i="53"/>
  <c r="O67" i="53"/>
  <c r="N67" i="53"/>
  <c r="O66" i="53"/>
  <c r="N66" i="53"/>
  <c r="O65" i="53"/>
  <c r="N65" i="53"/>
  <c r="O64" i="53"/>
  <c r="N64" i="53"/>
  <c r="O63" i="53"/>
  <c r="N63" i="53"/>
  <c r="O62" i="53"/>
  <c r="N62" i="53"/>
  <c r="O61" i="53"/>
  <c r="N61" i="53"/>
  <c r="O60" i="53"/>
  <c r="N60" i="53"/>
  <c r="O56" i="53"/>
  <c r="N56" i="53"/>
  <c r="O55" i="53"/>
  <c r="N55" i="53"/>
  <c r="O54" i="53"/>
  <c r="N54" i="53"/>
  <c r="O53" i="53"/>
  <c r="N53" i="53"/>
  <c r="O52" i="53"/>
  <c r="N52" i="53"/>
  <c r="N51" i="53"/>
  <c r="P50" i="53"/>
  <c r="O50" i="53"/>
  <c r="N50" i="53"/>
  <c r="P46" i="53"/>
  <c r="O46" i="53"/>
  <c r="N46" i="53"/>
  <c r="P45" i="53"/>
  <c r="O45" i="53"/>
  <c r="N45" i="53"/>
  <c r="P75" i="53"/>
  <c r="P74" i="53"/>
  <c r="P73" i="53"/>
  <c r="P72" i="53"/>
  <c r="P71" i="53"/>
  <c r="P70" i="53"/>
  <c r="P69" i="53"/>
  <c r="P68" i="53"/>
  <c r="P67" i="53"/>
  <c r="P66" i="53"/>
  <c r="P65" i="53"/>
  <c r="P64" i="53"/>
  <c r="P63" i="53"/>
  <c r="P62" i="53"/>
  <c r="P61" i="53"/>
  <c r="P60" i="53"/>
  <c r="P56" i="53"/>
  <c r="P55" i="53"/>
  <c r="P54" i="53"/>
  <c r="P53" i="53"/>
  <c r="P52" i="53"/>
  <c r="N44" i="53" l="1"/>
  <c r="E11" i="53" s="1"/>
  <c r="O44" i="53"/>
  <c r="G11" i="53" s="1"/>
  <c r="N319" i="60"/>
  <c r="P44" i="53"/>
  <c r="I11" i="53" s="1"/>
  <c r="N59" i="53"/>
  <c r="E13" i="53" s="1"/>
  <c r="N49" i="53"/>
  <c r="E12" i="53" s="1"/>
  <c r="P59" i="53"/>
  <c r="I13" i="53" s="1"/>
  <c r="O59" i="53"/>
  <c r="G13" i="53" s="1"/>
  <c r="I12" i="56"/>
  <c r="O386" i="60"/>
  <c r="O336" i="60"/>
  <c r="O385" i="60"/>
  <c r="P310" i="60"/>
  <c r="P311" i="60"/>
  <c r="O319" i="60" l="1"/>
  <c r="E19" i="44" l="1"/>
  <c r="H19" i="44" s="1"/>
  <c r="E18" i="44"/>
  <c r="H18" i="44" s="1"/>
  <c r="E20" i="44"/>
  <c r="H20" i="44" s="1"/>
  <c r="O40" i="53" l="1"/>
  <c r="N40" i="53"/>
  <c r="O41" i="53"/>
  <c r="N41" i="53"/>
  <c r="P41" i="53"/>
  <c r="P40" i="53"/>
  <c r="N37" i="53"/>
  <c r="I37" i="53"/>
  <c r="O37" i="53" s="1"/>
  <c r="N36" i="53"/>
  <c r="I36" i="53"/>
  <c r="O36" i="53" s="1"/>
  <c r="N35" i="53"/>
  <c r="I35" i="53"/>
  <c r="P35" i="53" s="1"/>
  <c r="N34" i="53"/>
  <c r="I34" i="53"/>
  <c r="O34" i="53" s="1"/>
  <c r="N33" i="53"/>
  <c r="I33" i="53"/>
  <c r="P33" i="53" s="1"/>
  <c r="N32" i="53"/>
  <c r="I32" i="53"/>
  <c r="P32" i="53" s="1"/>
  <c r="N31" i="53"/>
  <c r="I31" i="53"/>
  <c r="P31" i="53" s="1"/>
  <c r="N27" i="53"/>
  <c r="I27" i="53"/>
  <c r="P27" i="53" s="1"/>
  <c r="N26" i="53"/>
  <c r="I26" i="53"/>
  <c r="O26" i="53" s="1"/>
  <c r="N25" i="53"/>
  <c r="I25" i="53"/>
  <c r="P25" i="53" s="1"/>
  <c r="O24" i="53"/>
  <c r="N24" i="53"/>
  <c r="P24" i="53"/>
  <c r="O23" i="53"/>
  <c r="N23" i="53"/>
  <c r="P23" i="53"/>
  <c r="O22" i="53"/>
  <c r="N22" i="53"/>
  <c r="P22" i="53"/>
  <c r="N21" i="53" l="1"/>
  <c r="P37" i="53"/>
  <c r="P34" i="53"/>
  <c r="P36" i="53"/>
  <c r="O35" i="53"/>
  <c r="O32" i="53"/>
  <c r="O33" i="53"/>
  <c r="O31" i="53"/>
  <c r="P26" i="53"/>
  <c r="O27" i="53"/>
  <c r="O25" i="53"/>
  <c r="O21" i="53" l="1"/>
  <c r="P21" i="53"/>
  <c r="N308" i="60" l="1"/>
  <c r="I308" i="60"/>
  <c r="P308" i="60" s="1"/>
  <c r="N307" i="60"/>
  <c r="I307" i="60"/>
  <c r="O307" i="60" s="1"/>
  <c r="I306" i="60"/>
  <c r="P306" i="60" s="1"/>
  <c r="N300" i="60"/>
  <c r="P300" i="60"/>
  <c r="N297" i="60"/>
  <c r="O297" i="60"/>
  <c r="N296" i="60"/>
  <c r="P296" i="60"/>
  <c r="N295" i="60"/>
  <c r="O295" i="60"/>
  <c r="N294" i="60"/>
  <c r="O294" i="60"/>
  <c r="N293" i="60"/>
  <c r="P293" i="60"/>
  <c r="N291" i="60" l="1"/>
  <c r="E24" i="60" s="1"/>
  <c r="P295" i="60"/>
  <c r="P297" i="60"/>
  <c r="P307" i="60"/>
  <c r="O296" i="60"/>
  <c r="P294" i="60"/>
  <c r="O306" i="60"/>
  <c r="O308" i="60"/>
  <c r="O293" i="60"/>
  <c r="P291" i="60" l="1"/>
  <c r="I24" i="60" s="1"/>
  <c r="O291" i="60"/>
  <c r="G24" i="60" s="1"/>
  <c r="O287" i="60"/>
  <c r="N287" i="60"/>
  <c r="P287" i="60"/>
  <c r="O285" i="60"/>
  <c r="N285" i="60"/>
  <c r="P285" i="60"/>
  <c r="O282" i="60"/>
  <c r="N282" i="60"/>
  <c r="P282" i="60"/>
  <c r="O281" i="60"/>
  <c r="N281" i="60"/>
  <c r="P281" i="60"/>
  <c r="O280" i="60"/>
  <c r="N280" i="60"/>
  <c r="P280" i="60"/>
  <c r="O279" i="60"/>
  <c r="N279" i="60"/>
  <c r="P279" i="60"/>
  <c r="N269" i="60"/>
  <c r="I269" i="60"/>
  <c r="P269" i="60" s="1"/>
  <c r="O276" i="60"/>
  <c r="N276" i="60"/>
  <c r="I276" i="60"/>
  <c r="P276" i="60" s="1"/>
  <c r="O275" i="60"/>
  <c r="N275" i="60"/>
  <c r="I275" i="60"/>
  <c r="P275" i="60" s="1"/>
  <c r="O274" i="60"/>
  <c r="N274" i="60"/>
  <c r="I274" i="60"/>
  <c r="P274" i="60" s="1"/>
  <c r="O273" i="60"/>
  <c r="N273" i="60"/>
  <c r="I273" i="60"/>
  <c r="P273" i="60" s="1"/>
  <c r="O272" i="60"/>
  <c r="N272" i="60"/>
  <c r="I272" i="60"/>
  <c r="P272" i="60" s="1"/>
  <c r="O268" i="60"/>
  <c r="N268" i="60"/>
  <c r="I268" i="60"/>
  <c r="P268" i="60" s="1"/>
  <c r="O269" i="60" l="1"/>
  <c r="O262" i="60"/>
  <c r="N262" i="60"/>
  <c r="I262" i="60"/>
  <c r="P262" i="60" s="1"/>
  <c r="O259" i="60"/>
  <c r="N259" i="60"/>
  <c r="I259" i="60"/>
  <c r="P259" i="60" s="1"/>
  <c r="O257" i="60"/>
  <c r="N257" i="60"/>
  <c r="I257" i="60"/>
  <c r="P257" i="60" s="1"/>
  <c r="O253" i="60"/>
  <c r="N253" i="60"/>
  <c r="I253" i="60"/>
  <c r="P253" i="60" s="1"/>
  <c r="O251" i="60"/>
  <c r="N251" i="60"/>
  <c r="I251" i="60"/>
  <c r="P251" i="60" s="1"/>
  <c r="O247" i="60"/>
  <c r="N247" i="60"/>
  <c r="I247" i="60"/>
  <c r="P247" i="60" s="1"/>
  <c r="O245" i="60"/>
  <c r="N245" i="60"/>
  <c r="I245" i="60"/>
  <c r="P245" i="60" s="1"/>
  <c r="O244" i="60"/>
  <c r="N244" i="60"/>
  <c r="I244" i="60"/>
  <c r="P244" i="60" s="1"/>
  <c r="O243" i="60"/>
  <c r="N243" i="60"/>
  <c r="I243" i="60"/>
  <c r="P243" i="60" s="1"/>
  <c r="O242" i="60"/>
  <c r="N242" i="60"/>
  <c r="I242" i="60"/>
  <c r="P242" i="60" s="1"/>
  <c r="O241" i="60"/>
  <c r="N241" i="60"/>
  <c r="I241" i="60"/>
  <c r="P241" i="60" s="1"/>
  <c r="O240" i="60"/>
  <c r="N240" i="60"/>
  <c r="I240" i="60"/>
  <c r="P240" i="60" s="1"/>
  <c r="O239" i="60"/>
  <c r="N239" i="60"/>
  <c r="I239" i="60"/>
  <c r="P239" i="60" s="1"/>
  <c r="O221" i="60"/>
  <c r="N221" i="60"/>
  <c r="I221" i="60"/>
  <c r="P221" i="60" s="1"/>
  <c r="O220" i="60"/>
  <c r="N220" i="60"/>
  <c r="I220" i="60"/>
  <c r="P220" i="60" s="1"/>
  <c r="O219" i="60"/>
  <c r="N219" i="60"/>
  <c r="I219" i="60"/>
  <c r="P219" i="60" s="1"/>
  <c r="O198" i="60"/>
  <c r="N198" i="60"/>
  <c r="I198" i="60"/>
  <c r="P198" i="60" s="1"/>
  <c r="N196" i="60"/>
  <c r="I196" i="60"/>
  <c r="P196" i="60" s="1"/>
  <c r="O194" i="60"/>
  <c r="N194" i="60"/>
  <c r="I194" i="60"/>
  <c r="P194" i="60" s="1"/>
  <c r="O250" i="60" l="1"/>
  <c r="O238" i="60"/>
  <c r="P238" i="60"/>
  <c r="P250" i="60"/>
  <c r="N238" i="60"/>
  <c r="N250" i="60"/>
  <c r="O203" i="60"/>
  <c r="G19" i="60" s="1"/>
  <c r="N203" i="60"/>
  <c r="P203" i="60"/>
  <c r="O196" i="60"/>
  <c r="N192" i="60"/>
  <c r="I192" i="60"/>
  <c r="P192" i="60" s="1"/>
  <c r="O190" i="60"/>
  <c r="N190" i="60"/>
  <c r="I190" i="60"/>
  <c r="P190" i="60" s="1"/>
  <c r="N179" i="60"/>
  <c r="I179" i="60"/>
  <c r="O179" i="60" s="1"/>
  <c r="N176" i="60"/>
  <c r="I176" i="60"/>
  <c r="P176" i="60" s="1"/>
  <c r="O185" i="60"/>
  <c r="N185" i="60"/>
  <c r="I185" i="60"/>
  <c r="P185" i="60" s="1"/>
  <c r="O184" i="60"/>
  <c r="N184" i="60"/>
  <c r="I184" i="60"/>
  <c r="P184" i="60" s="1"/>
  <c r="O183" i="60"/>
  <c r="N183" i="60"/>
  <c r="I183" i="60"/>
  <c r="P183" i="60" s="1"/>
  <c r="O182" i="60"/>
  <c r="N182" i="60"/>
  <c r="I182" i="60"/>
  <c r="P182" i="60" s="1"/>
  <c r="O181" i="60"/>
  <c r="N181" i="60"/>
  <c r="I181" i="60"/>
  <c r="P181" i="60" s="1"/>
  <c r="O180" i="60"/>
  <c r="N180" i="60"/>
  <c r="I180" i="60"/>
  <c r="P180" i="60" s="1"/>
  <c r="O178" i="60"/>
  <c r="N178" i="60"/>
  <c r="I178" i="60"/>
  <c r="P178" i="60" s="1"/>
  <c r="O177" i="60"/>
  <c r="N177" i="60"/>
  <c r="I177" i="60"/>
  <c r="P177" i="60" s="1"/>
  <c r="O175" i="60"/>
  <c r="N175" i="60"/>
  <c r="I175" i="60"/>
  <c r="P175" i="60" s="1"/>
  <c r="N170" i="60"/>
  <c r="I170" i="60"/>
  <c r="P170" i="60" s="1"/>
  <c r="O168" i="60"/>
  <c r="N168" i="60"/>
  <c r="I168" i="60"/>
  <c r="P168" i="60" s="1"/>
  <c r="O167" i="60"/>
  <c r="N167" i="60"/>
  <c r="I167" i="60"/>
  <c r="P167" i="60" s="1"/>
  <c r="O165" i="60"/>
  <c r="N165" i="60"/>
  <c r="I165" i="60"/>
  <c r="P165" i="60" s="1"/>
  <c r="O164" i="60"/>
  <c r="N164" i="60"/>
  <c r="I164" i="60"/>
  <c r="P164" i="60" s="1"/>
  <c r="N163" i="60"/>
  <c r="I163" i="60"/>
  <c r="P163" i="60" s="1"/>
  <c r="O162" i="60"/>
  <c r="N162" i="60"/>
  <c r="I162" i="60"/>
  <c r="P162" i="60" s="1"/>
  <c r="O155" i="60"/>
  <c r="N155" i="60"/>
  <c r="I155" i="60"/>
  <c r="P155" i="60" s="1"/>
  <c r="N151" i="60"/>
  <c r="I151" i="60"/>
  <c r="P151" i="60" s="1"/>
  <c r="N149" i="60"/>
  <c r="I149" i="60"/>
  <c r="P149" i="60" s="1"/>
  <c r="N148" i="60"/>
  <c r="I148" i="60"/>
  <c r="P148" i="60" s="1"/>
  <c r="O147" i="60"/>
  <c r="N147" i="60"/>
  <c r="I147" i="60"/>
  <c r="P147" i="60" s="1"/>
  <c r="O146" i="60"/>
  <c r="N146" i="60"/>
  <c r="I146" i="60"/>
  <c r="P146" i="60" s="1"/>
  <c r="O145" i="60"/>
  <c r="N145" i="60"/>
  <c r="I145" i="60"/>
  <c r="P145" i="60" s="1"/>
  <c r="O144" i="60"/>
  <c r="N144" i="60"/>
  <c r="I144" i="60"/>
  <c r="P144" i="60" s="1"/>
  <c r="N142" i="60"/>
  <c r="I142" i="60"/>
  <c r="P142" i="60" s="1"/>
  <c r="N141" i="60"/>
  <c r="I141" i="60"/>
  <c r="P141" i="60" s="1"/>
  <c r="N140" i="60"/>
  <c r="I140" i="60"/>
  <c r="P140" i="60" s="1"/>
  <c r="N139" i="60"/>
  <c r="I139" i="60"/>
  <c r="P139" i="60" s="1"/>
  <c r="O138" i="60"/>
  <c r="N138" i="60"/>
  <c r="I138" i="60"/>
  <c r="P138" i="60" s="1"/>
  <c r="O137" i="60"/>
  <c r="N137" i="60"/>
  <c r="I137" i="60"/>
  <c r="P137" i="60" s="1"/>
  <c r="O133" i="60"/>
  <c r="N133" i="60"/>
  <c r="I133" i="60"/>
  <c r="P133" i="60" s="1"/>
  <c r="O130" i="60"/>
  <c r="N130" i="60"/>
  <c r="I130" i="60"/>
  <c r="P130" i="60" s="1"/>
  <c r="O129" i="60"/>
  <c r="N129" i="60"/>
  <c r="I129" i="60"/>
  <c r="P129" i="60" s="1"/>
  <c r="O128" i="60"/>
  <c r="N128" i="60"/>
  <c r="I128" i="60"/>
  <c r="P128" i="60" s="1"/>
  <c r="N132" i="60"/>
  <c r="I132" i="60"/>
  <c r="P132" i="60" s="1"/>
  <c r="N131" i="60"/>
  <c r="I131" i="60"/>
  <c r="P131" i="60" s="1"/>
  <c r="N127" i="60"/>
  <c r="I127" i="60"/>
  <c r="P127" i="60" s="1"/>
  <c r="O125" i="60"/>
  <c r="N125" i="60"/>
  <c r="I125" i="60"/>
  <c r="P125" i="60" s="1"/>
  <c r="N136" i="60" l="1"/>
  <c r="N173" i="60"/>
  <c r="O170" i="60"/>
  <c r="N189" i="60"/>
  <c r="P189" i="60"/>
  <c r="P136" i="60"/>
  <c r="O192" i="60"/>
  <c r="O189" i="60" s="1"/>
  <c r="P179" i="60"/>
  <c r="P173" i="60" s="1"/>
  <c r="O176" i="60"/>
  <c r="O173" i="60" s="1"/>
  <c r="O163" i="60"/>
  <c r="O151" i="60"/>
  <c r="O148" i="60"/>
  <c r="O149" i="60"/>
  <c r="O141" i="60"/>
  <c r="O142" i="60"/>
  <c r="O140" i="60"/>
  <c r="O139" i="60"/>
  <c r="O131" i="60"/>
  <c r="O132" i="60"/>
  <c r="O127" i="60"/>
  <c r="N121" i="60"/>
  <c r="O121" i="60"/>
  <c r="O123" i="60"/>
  <c r="N123" i="60"/>
  <c r="I123" i="60"/>
  <c r="P123" i="60" s="1"/>
  <c r="N115" i="60"/>
  <c r="I115" i="60"/>
  <c r="P115" i="60" s="1"/>
  <c r="O114" i="60"/>
  <c r="N114" i="60"/>
  <c r="I114" i="60"/>
  <c r="P114" i="60" s="1"/>
  <c r="O112" i="60"/>
  <c r="N112" i="60"/>
  <c r="I112" i="60"/>
  <c r="P112" i="60" s="1"/>
  <c r="N101" i="60"/>
  <c r="I101" i="60"/>
  <c r="P101" i="60" s="1"/>
  <c r="O104" i="60"/>
  <c r="N104" i="60"/>
  <c r="I104" i="60"/>
  <c r="P104" i="60" s="1"/>
  <c r="O103" i="60"/>
  <c r="N103" i="60"/>
  <c r="I103" i="60"/>
  <c r="P103" i="60" s="1"/>
  <c r="O102" i="60"/>
  <c r="N102" i="60"/>
  <c r="I102" i="60"/>
  <c r="P102" i="60" s="1"/>
  <c r="O100" i="60"/>
  <c r="N100" i="60"/>
  <c r="I100" i="60"/>
  <c r="P100" i="60" s="1"/>
  <c r="O99" i="60"/>
  <c r="N99" i="60"/>
  <c r="I99" i="60"/>
  <c r="P99" i="60" s="1"/>
  <c r="O98" i="60"/>
  <c r="N98" i="60"/>
  <c r="I98" i="60"/>
  <c r="P98" i="60" s="1"/>
  <c r="O97" i="60"/>
  <c r="N97" i="60"/>
  <c r="I97" i="60"/>
  <c r="P97" i="60" s="1"/>
  <c r="O96" i="60"/>
  <c r="N96" i="60"/>
  <c r="I96" i="60"/>
  <c r="P96" i="60" s="1"/>
  <c r="O95" i="60"/>
  <c r="N95" i="60"/>
  <c r="I95" i="60"/>
  <c r="P95" i="60" s="1"/>
  <c r="O94" i="60"/>
  <c r="N94" i="60"/>
  <c r="I94" i="60"/>
  <c r="P94" i="60" s="1"/>
  <c r="O93" i="60"/>
  <c r="N93" i="60"/>
  <c r="I93" i="60"/>
  <c r="P93" i="60" s="1"/>
  <c r="O92" i="60"/>
  <c r="N92" i="60"/>
  <c r="I92" i="60"/>
  <c r="P92" i="60" s="1"/>
  <c r="O91" i="60"/>
  <c r="N91" i="60"/>
  <c r="I91" i="60"/>
  <c r="P91" i="60" s="1"/>
  <c r="O90" i="60"/>
  <c r="N90" i="60"/>
  <c r="I90" i="60"/>
  <c r="P90" i="60" s="1"/>
  <c r="O86" i="60"/>
  <c r="N86" i="60"/>
  <c r="I86" i="60"/>
  <c r="P86" i="60" s="1"/>
  <c r="N85" i="60"/>
  <c r="I85" i="60"/>
  <c r="P85" i="60" s="1"/>
  <c r="N84" i="60"/>
  <c r="I84" i="60"/>
  <c r="P84" i="60" s="1"/>
  <c r="O83" i="60"/>
  <c r="N83" i="60"/>
  <c r="I83" i="60"/>
  <c r="P83" i="60" s="1"/>
  <c r="O82" i="60"/>
  <c r="N82" i="60"/>
  <c r="I82" i="60"/>
  <c r="P82" i="60" s="1"/>
  <c r="O81" i="60"/>
  <c r="N81" i="60"/>
  <c r="I81" i="60"/>
  <c r="P81" i="60" s="1"/>
  <c r="O80" i="60"/>
  <c r="N80" i="60"/>
  <c r="I80" i="60"/>
  <c r="P80" i="60" s="1"/>
  <c r="O79" i="60"/>
  <c r="N79" i="60"/>
  <c r="I79" i="60"/>
  <c r="P79" i="60" s="1"/>
  <c r="O78" i="60"/>
  <c r="N78" i="60"/>
  <c r="I78" i="60"/>
  <c r="P78" i="60" s="1"/>
  <c r="O77" i="60"/>
  <c r="N77" i="60"/>
  <c r="I77" i="60"/>
  <c r="P77" i="60" s="1"/>
  <c r="O76" i="60"/>
  <c r="N76" i="60"/>
  <c r="I76" i="60"/>
  <c r="P76" i="60" s="1"/>
  <c r="O75" i="60"/>
  <c r="N75" i="60"/>
  <c r="I75" i="60"/>
  <c r="P75" i="60" s="1"/>
  <c r="I73" i="60"/>
  <c r="P73" i="60" s="1"/>
  <c r="I72" i="60"/>
  <c r="P72" i="60" s="1"/>
  <c r="N70" i="60"/>
  <c r="I70" i="60"/>
  <c r="P70" i="60" s="1"/>
  <c r="N69" i="60"/>
  <c r="I69" i="60"/>
  <c r="P69" i="60" s="1"/>
  <c r="N68" i="60"/>
  <c r="I68" i="60"/>
  <c r="P68" i="60" s="1"/>
  <c r="N67" i="60"/>
  <c r="I67" i="60"/>
  <c r="O67" i="60" s="1"/>
  <c r="O66" i="60"/>
  <c r="N66" i="60"/>
  <c r="I66" i="60"/>
  <c r="P66" i="60" s="1"/>
  <c r="O65" i="60"/>
  <c r="N65" i="60"/>
  <c r="I65" i="60"/>
  <c r="P65" i="60" s="1"/>
  <c r="O64" i="60"/>
  <c r="N64" i="60"/>
  <c r="I64" i="60"/>
  <c r="P64" i="60" s="1"/>
  <c r="O63" i="60"/>
  <c r="N63" i="60"/>
  <c r="I63" i="60"/>
  <c r="P63" i="60" s="1"/>
  <c r="O62" i="60"/>
  <c r="N62" i="60"/>
  <c r="I62" i="60"/>
  <c r="P62" i="60" s="1"/>
  <c r="O61" i="60"/>
  <c r="N61" i="60"/>
  <c r="I61" i="60"/>
  <c r="P61" i="60" s="1"/>
  <c r="O60" i="60"/>
  <c r="N60" i="60"/>
  <c r="I60" i="60"/>
  <c r="P60" i="60" s="1"/>
  <c r="O59" i="60"/>
  <c r="N59" i="60"/>
  <c r="I59" i="60"/>
  <c r="P59" i="60" s="1"/>
  <c r="N58" i="60"/>
  <c r="I58" i="60"/>
  <c r="P58" i="60" s="1"/>
  <c r="O54" i="60"/>
  <c r="N54" i="60"/>
  <c r="I54" i="60"/>
  <c r="P54" i="60" s="1"/>
  <c r="O53" i="60"/>
  <c r="N53" i="60"/>
  <c r="I53" i="60"/>
  <c r="P53" i="60" s="1"/>
  <c r="O50" i="60"/>
  <c r="N50" i="60"/>
  <c r="I50" i="60"/>
  <c r="P50" i="60" s="1"/>
  <c r="O37" i="60"/>
  <c r="N37" i="60"/>
  <c r="I37" i="60"/>
  <c r="P37" i="60" s="1"/>
  <c r="O35" i="60"/>
  <c r="N35" i="60"/>
  <c r="I35" i="60"/>
  <c r="P35" i="60" s="1"/>
  <c r="O34" i="60"/>
  <c r="N34" i="60"/>
  <c r="I34" i="60"/>
  <c r="P34" i="60" s="1"/>
  <c r="O48" i="60"/>
  <c r="N48" i="60"/>
  <c r="I48" i="60"/>
  <c r="P48" i="60" s="1"/>
  <c r="N47" i="60"/>
  <c r="I47" i="60"/>
  <c r="P47" i="60" s="1"/>
  <c r="O46" i="60"/>
  <c r="N46" i="60"/>
  <c r="I46" i="60"/>
  <c r="P46" i="60" s="1"/>
  <c r="O45" i="60"/>
  <c r="N45" i="60"/>
  <c r="I45" i="60"/>
  <c r="P45" i="60" s="1"/>
  <c r="O44" i="60"/>
  <c r="N44" i="60"/>
  <c r="I44" i="60"/>
  <c r="P44" i="60" s="1"/>
  <c r="O43" i="60"/>
  <c r="N43" i="60"/>
  <c r="I43" i="60"/>
  <c r="P43" i="60" s="1"/>
  <c r="H24" i="28"/>
  <c r="H23" i="28"/>
  <c r="O136" i="60" l="1"/>
  <c r="N57" i="60"/>
  <c r="N89" i="60"/>
  <c r="P89" i="60"/>
  <c r="P121" i="60"/>
  <c r="O115" i="60"/>
  <c r="P67" i="60"/>
  <c r="P57" i="60" s="1"/>
  <c r="O101" i="60"/>
  <c r="O89" i="60" s="1"/>
  <c r="O84" i="60"/>
  <c r="O85" i="60"/>
  <c r="O73" i="60"/>
  <c r="O72" i="60"/>
  <c r="O68" i="60"/>
  <c r="O69" i="60"/>
  <c r="O70" i="60"/>
  <c r="O58" i="60"/>
  <c r="O47" i="60"/>
  <c r="O40" i="60" s="1"/>
  <c r="O57" i="60" l="1"/>
  <c r="P319" i="60"/>
  <c r="I26" i="60" s="1"/>
  <c r="N261" i="60" l="1"/>
  <c r="I261" i="60"/>
  <c r="P261" i="60" s="1"/>
  <c r="N260" i="60"/>
  <c r="I260" i="60"/>
  <c r="P260" i="60" s="1"/>
  <c r="N258" i="60"/>
  <c r="I258" i="60"/>
  <c r="P258" i="60" s="1"/>
  <c r="O258" i="60" l="1"/>
  <c r="O260" i="60"/>
  <c r="O261" i="60"/>
  <c r="B2" i="44" l="1"/>
  <c r="C17" i="44" s="1"/>
  <c r="N277" i="60" l="1"/>
  <c r="I277" i="60"/>
  <c r="P277" i="60" s="1"/>
  <c r="N270" i="60"/>
  <c r="I270" i="60"/>
  <c r="P270" i="60" s="1"/>
  <c r="N264" i="60"/>
  <c r="I264" i="60"/>
  <c r="P264" i="60" s="1"/>
  <c r="N263" i="60"/>
  <c r="I263" i="60"/>
  <c r="O263" i="60" s="1"/>
  <c r="M256" i="60"/>
  <c r="M250" i="60" s="1"/>
  <c r="M238" i="60" s="1"/>
  <c r="N232" i="60"/>
  <c r="I232" i="60"/>
  <c r="N231" i="60"/>
  <c r="I231" i="60"/>
  <c r="O231" i="60" s="1"/>
  <c r="M203" i="60"/>
  <c r="N124" i="60"/>
  <c r="N111" i="60" s="1"/>
  <c r="I124" i="60"/>
  <c r="O124" i="60" s="1"/>
  <c r="O111" i="60" s="1"/>
  <c r="N40" i="60"/>
  <c r="P51" i="60"/>
  <c r="P40" i="60" s="1"/>
  <c r="N33" i="60"/>
  <c r="I33" i="60"/>
  <c r="O33" i="60" s="1"/>
  <c r="N32" i="60"/>
  <c r="I32" i="60"/>
  <c r="O32" i="60" s="1"/>
  <c r="B26" i="60"/>
  <c r="B25" i="60"/>
  <c r="B23" i="60"/>
  <c r="B22" i="60"/>
  <c r="B21" i="60"/>
  <c r="B20" i="60"/>
  <c r="B19" i="60"/>
  <c r="B18" i="60"/>
  <c r="B17" i="60"/>
  <c r="B16" i="60"/>
  <c r="B15" i="60"/>
  <c r="B14" i="60"/>
  <c r="B13" i="60"/>
  <c r="B12" i="60"/>
  <c r="B11" i="60"/>
  <c r="B10" i="60"/>
  <c r="O31" i="60" l="1"/>
  <c r="N31" i="60"/>
  <c r="N229" i="60"/>
  <c r="E20" i="60" s="1"/>
  <c r="N256" i="60"/>
  <c r="N154" i="60"/>
  <c r="E16" i="60" s="1"/>
  <c r="N267" i="60"/>
  <c r="E23" i="60" s="1"/>
  <c r="P267" i="60"/>
  <c r="I23" i="60" s="1"/>
  <c r="I11" i="60"/>
  <c r="E25" i="60"/>
  <c r="E19" i="60"/>
  <c r="E11" i="60"/>
  <c r="P231" i="60"/>
  <c r="E14" i="60"/>
  <c r="P124" i="60"/>
  <c r="P111" i="60" s="1"/>
  <c r="E17" i="60"/>
  <c r="E18" i="60"/>
  <c r="I25" i="60"/>
  <c r="P33" i="60"/>
  <c r="E12" i="60"/>
  <c r="P263" i="60"/>
  <c r="G12" i="60"/>
  <c r="E15" i="60"/>
  <c r="P232" i="60"/>
  <c r="O232" i="60"/>
  <c r="P32" i="60"/>
  <c r="O264" i="60"/>
  <c r="O256" i="60" s="1"/>
  <c r="G21" i="60" s="1"/>
  <c r="O270" i="60"/>
  <c r="O277" i="60"/>
  <c r="P31" i="60" l="1"/>
  <c r="E22" i="60"/>
  <c r="E21" i="60"/>
  <c r="P229" i="60"/>
  <c r="I20" i="60" s="1"/>
  <c r="O229" i="60"/>
  <c r="G20" i="60" s="1"/>
  <c r="P154" i="60"/>
  <c r="I16" i="60" s="1"/>
  <c r="O154" i="60"/>
  <c r="G16" i="60" s="1"/>
  <c r="P256" i="60"/>
  <c r="O267" i="60"/>
  <c r="G23" i="60" s="1"/>
  <c r="G25" i="60"/>
  <c r="I18" i="60"/>
  <c r="E13" i="60"/>
  <c r="E10" i="60"/>
  <c r="I17" i="60"/>
  <c r="I19" i="60"/>
  <c r="I14" i="60"/>
  <c r="I12" i="60"/>
  <c r="G22" i="60"/>
  <c r="G17" i="60"/>
  <c r="I15" i="60"/>
  <c r="G15" i="60"/>
  <c r="G18" i="60"/>
  <c r="E28" i="60" l="1"/>
  <c r="I22" i="60"/>
  <c r="I21" i="60"/>
  <c r="G11" i="60"/>
  <c r="I11" i="56"/>
  <c r="G11" i="56"/>
  <c r="E11" i="56"/>
  <c r="N19" i="56"/>
  <c r="P19" i="56"/>
  <c r="N18" i="56"/>
  <c r="P18" i="56"/>
  <c r="C11" i="56"/>
  <c r="B11" i="56"/>
  <c r="C10" i="56"/>
  <c r="B10" i="56"/>
  <c r="E100" i="44" l="1"/>
  <c r="P17" i="56"/>
  <c r="I10" i="56" s="1"/>
  <c r="I14" i="56" s="1"/>
  <c r="N17" i="56"/>
  <c r="E10" i="56" s="1"/>
  <c r="E14" i="56" s="1"/>
  <c r="I13" i="60"/>
  <c r="I10" i="60"/>
  <c r="O19" i="56"/>
  <c r="O18" i="56"/>
  <c r="I28" i="60" l="1"/>
  <c r="O17" i="56"/>
  <c r="G10" i="56" s="1"/>
  <c r="G14" i="56" s="1"/>
  <c r="I51" i="53" l="1"/>
  <c r="E10" i="53"/>
  <c r="E18" i="53" s="1"/>
  <c r="C10" i="53"/>
  <c r="B10" i="53"/>
  <c r="E101" i="44" l="1"/>
  <c r="P51" i="53"/>
  <c r="O51" i="53"/>
  <c r="G10" i="53" l="1"/>
  <c r="O49" i="53"/>
  <c r="G12" i="53" s="1"/>
  <c r="I10" i="53"/>
  <c r="P49" i="53"/>
  <c r="I12" i="53" s="1"/>
  <c r="I18" i="53" l="1"/>
  <c r="G18" i="53"/>
  <c r="E102" i="44" l="1"/>
  <c r="C8" i="49" s="1"/>
  <c r="I8" i="49" l="1"/>
  <c r="I9" i="49" s="1"/>
  <c r="H24" i="49" s="1"/>
  <c r="I24" i="49" s="1"/>
  <c r="I29" i="49" s="1"/>
  <c r="K8" i="49"/>
  <c r="K9" i="49" s="1"/>
  <c r="J24" i="49" s="1"/>
  <c r="K24" i="49" s="1"/>
  <c r="K29" i="49" s="1"/>
  <c r="G8" i="49"/>
  <c r="G9" i="49" s="1"/>
  <c r="F24" i="49" s="1"/>
  <c r="G24" i="49" s="1"/>
  <c r="G29" i="49" s="1"/>
  <c r="E8" i="49"/>
  <c r="E9" i="49" s="1"/>
  <c r="D24" i="49" s="1"/>
  <c r="E24" i="49" s="1"/>
  <c r="E29" i="49" s="1"/>
  <c r="E31" i="49" s="1"/>
  <c r="E16" i="40"/>
  <c r="G31" i="49" l="1"/>
  <c r="K31" i="49"/>
  <c r="I31" i="49"/>
  <c r="F14" i="40"/>
  <c r="I23" i="40" l="1"/>
  <c r="I22" i="40"/>
  <c r="I21" i="40"/>
  <c r="I19" i="40"/>
  <c r="I18" i="40"/>
  <c r="E17" i="40"/>
  <c r="I17" i="40" s="1"/>
  <c r="I16" i="40"/>
  <c r="F15" i="40"/>
  <c r="F17" i="40" s="1"/>
  <c r="D15" i="40"/>
  <c r="D17" i="40" s="1"/>
  <c r="F16" i="40"/>
  <c r="D14" i="40"/>
  <c r="D16" i="40" s="1"/>
  <c r="I24" i="40" l="1"/>
  <c r="B4" i="34" l="1"/>
  <c r="G10" i="60" l="1"/>
  <c r="G14" i="60" l="1"/>
  <c r="G13" i="60" l="1"/>
  <c r="G28" i="60" s="1"/>
  <c r="H92" i="44" l="1"/>
  <c r="E59" i="44" s="1"/>
  <c r="E93" i="44" l="1"/>
  <c r="E95" i="44" s="1"/>
  <c r="E63" i="44"/>
  <c r="E61" i="44"/>
  <c r="E64" i="44" s="1"/>
  <c r="E96" i="44" l="1"/>
  <c r="E117" i="44" s="1"/>
  <c r="E118" i="44" s="1"/>
  <c r="E119" i="44" s="1"/>
  <c r="E120" i="44" s="1"/>
  <c r="E121" i="44" s="1"/>
  <c r="E122" i="44" s="1"/>
  <c r="E123" i="44" s="1"/>
  <c r="E124" i="44" s="1"/>
  <c r="E125" i="44" l="1"/>
  <c r="E98" i="44" s="1"/>
</calcChain>
</file>

<file path=xl/sharedStrings.xml><?xml version="1.0" encoding="utf-8"?>
<sst xmlns="http://schemas.openxmlformats.org/spreadsheetml/2006/main" count="3220" uniqueCount="1232">
  <si>
    <t>Endpoint-Security</t>
  </si>
  <si>
    <t>Beschreibung Bewertungsverfahren</t>
  </si>
  <si>
    <t>Übersicht und Angaben zu Fragetypen und zum Bewertungsverfahren:</t>
  </si>
  <si>
    <t xml:space="preserve">
</t>
  </si>
  <si>
    <t>Allgemeine Informationen zur Ausschreibung:</t>
  </si>
  <si>
    <t>Farbe 1</t>
  </si>
  <si>
    <t>Folgende Fragetypen sind im LV zu beantworten:</t>
  </si>
  <si>
    <t>Typ</t>
  </si>
  <si>
    <t xml:space="preserve">
</t>
  </si>
  <si>
    <t>Muss-Kriterium</t>
  </si>
  <si>
    <t xml:space="preserve">
</t>
  </si>
  <si>
    <t>Wertungsfrage</t>
  </si>
  <si>
    <t xml:space="preserve">
</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</si>
  <si>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t>
    </r>
    <r>
      <rPr>
        <sz val="11"/>
        <color theme="1"/>
        <rFont val="Calibri"/>
        <family val="2"/>
        <scheme val="minor"/>
      </rPr>
      <t/>
    </r>
  </si>
  <si>
    <t>Information</t>
  </si>
  <si>
    <t>Folgende Antwortkategorien stehen für Muss-Kriterien und Wertungsfragen zur Auswahl:</t>
  </si>
  <si>
    <t>Antwort</t>
  </si>
  <si>
    <t>Punktevergabe für jede "Wertungsfrage":</t>
  </si>
  <si>
    <t>Punkte oder Kommentar</t>
  </si>
  <si>
    <t>Gewichtungen der Kriterien Kapitel</t>
  </si>
  <si>
    <t>Endpoint-Security | Antiviruslösung</t>
  </si>
  <si>
    <t>Leistungsverzeichnis / technische Anforderungen</t>
  </si>
  <si>
    <t>Endpoint-Security Lösung für Sana Server und Clients zum Schutz vor Schadsoftware</t>
  </si>
  <si>
    <t>Kategorie</t>
  </si>
  <si>
    <t>Maximale
Punkte</t>
  </si>
  <si>
    <t>Erreichte
Punkte</t>
  </si>
  <si>
    <t>Ausschluss-
Kriterien</t>
  </si>
  <si>
    <t>Preisblatt</t>
  </si>
  <si>
    <t>Instruktionen für das Preisblatt:</t>
  </si>
  <si>
    <t xml:space="preserve">■ Durch den Bieter sind die gelben Felder zu befüllen! </t>
  </si>
  <si>
    <t>Posi-
tion</t>
  </si>
  <si>
    <t>Bezeichnung</t>
  </si>
  <si>
    <t>Einheit</t>
  </si>
  <si>
    <t xml:space="preserve">Nettoendpreis (Schätzmenge) </t>
  </si>
  <si>
    <t>0.1</t>
  </si>
  <si>
    <t>SaaS Lizenz User-Client</t>
  </si>
  <si>
    <t>0.2</t>
  </si>
  <si>
    <t>SaaS Lizenz Server</t>
  </si>
  <si>
    <t>1.1</t>
  </si>
  <si>
    <t>Stück</t>
  </si>
  <si>
    <t>1.2</t>
  </si>
  <si>
    <t>1.3</t>
  </si>
  <si>
    <t>Soweit durch den Bieter die Wandlung einer bestehenden Kauflizenz in eine SaaS Lizenz angeboten wird, ist die entsprechende Anzahl anzugeben. Als Quelle wird auf die Anlage Bestandsübersicht verwiesen.</t>
  </si>
  <si>
    <t>1.4</t>
  </si>
  <si>
    <t>Dienstleistung</t>
  </si>
  <si>
    <t xml:space="preserve">
</t>
  </si>
  <si>
    <t>2.1</t>
  </si>
  <si>
    <t>Plattformberatung</t>
  </si>
  <si>
    <t>PT</t>
  </si>
  <si>
    <t>2.2</t>
  </si>
  <si>
    <t>Implementierung pro Standort</t>
  </si>
  <si>
    <t>Herstellerschulung für Administratoren (Online) 3 Stunden pro Schulung mit 5 Teilnehmern</t>
  </si>
  <si>
    <r>
      <t xml:space="preserve">■ Gültigkeitszeitraum: </t>
    </r>
    <r>
      <rPr>
        <sz val="11"/>
        <color rgb="FFFF0000"/>
        <rFont val="Arial"/>
        <family val="2"/>
      </rPr>
      <t>36 Monate + 12 Monate</t>
    </r>
    <r>
      <rPr>
        <sz val="11"/>
        <color rgb="FF494949"/>
        <rFont val="Arial"/>
        <family val="2"/>
      </rPr>
      <t xml:space="preserve"> Verlängerungsoption</t>
    </r>
  </si>
  <si>
    <t>Minimalmenge
2022-2024</t>
  </si>
  <si>
    <t>Schätzmenge
2022-2024</t>
  </si>
  <si>
    <t>Maximalmenge
2022-2024</t>
  </si>
  <si>
    <t>Angebotspreis pro Einheit</t>
  </si>
  <si>
    <t>36 Monte inkl. Wartung - was passiert danach? Anschlusspreis pro Jahr? Renewel?</t>
  </si>
  <si>
    <t>Wandlung Kauflizenz in SaaS Userlizenz</t>
  </si>
  <si>
    <t>Wandlung Kauflizenz in SaaS Lizenz User-Client</t>
  </si>
  <si>
    <t>Für die Plattformberatung wird eine Aufwand von ca. 10 Personentagen angenommen. Soweit die Inhalte der bestehenden Installation übernommen werden können, kann der Aufwand durch den Bieter angepasst werden.</t>
  </si>
  <si>
    <t>Die Implementierung ist an insgesamt 39 Standorten ensprechend der Leistungsbeschreibung vorzusehen. Soweit bestehende Installationen aufwandsfrei übernommen werden können, kann die Anzahl durch den Bieter angepasst werden</t>
  </si>
  <si>
    <t>Insgesamt sind YY Adminstratoren auszubilden. Auf das Bestandsprodukt sind derzeit xx Administratoren geschult. Die Anzahl der Schulungen kann durch den Bieter angepasst werden</t>
  </si>
  <si>
    <t>Dienstleistungskosten</t>
  </si>
  <si>
    <t>Gültigkeitszeitraum: 24 Monate + 12 Monate Verlängerungsoption</t>
  </si>
  <si>
    <t>Instruktionen:</t>
  </si>
  <si>
    <t xml:space="preserve">■ Durch den Bieter sind die gelblichen Felder zu befüllen! </t>
  </si>
  <si>
    <r>
      <t xml:space="preserve">■ Bieten Sie uns bitte Ihre Stundensätze für Dienstleistungen an, die mit dem Service für Ihre Produkte einhergehen können. </t>
    </r>
    <r>
      <rPr>
        <sz val="11"/>
        <color rgb="FF0000FF"/>
        <rFont val="Calibri"/>
        <family val="2"/>
        <scheme val="minor"/>
      </rPr>
      <t>Ist das optional? Ein weiteres Los? Schätzmenge für Stunden? Welche Dienstleistungen?</t>
    </r>
  </si>
  <si>
    <r>
      <t xml:space="preserve">■ Ein stichpunktartiges Aufgabenprofil der jeweiligen Fachkraft dokumentieren Sie bitte im Kurz- und Langtext. </t>
    </r>
    <r>
      <rPr>
        <sz val="11"/>
        <color rgb="FF0000FF"/>
        <rFont val="Calibri"/>
        <family val="2"/>
        <scheme val="minor"/>
      </rPr>
      <t xml:space="preserve">Aufgaben gehören in den Vertrag und werden vom Auftraggeber vorgegeben. </t>
    </r>
  </si>
  <si>
    <r>
      <t xml:space="preserve">■ Die Servicestellen müssen in Deutschland ansässig sein. Servicemitarbeiter müssen die deutsche Sprache beherrschen! </t>
    </r>
    <r>
      <rPr>
        <sz val="11"/>
        <color rgb="FF0000FF"/>
        <rFont val="Calibri"/>
        <family val="2"/>
        <scheme val="minor"/>
      </rPr>
      <t>Auch das gehört in den Vertrag.</t>
    </r>
  </si>
  <si>
    <t xml:space="preserve">■ Kosten und Pauschalen für Reisen, Übernachtungen, Spesen, etc. sind getrennt aufzuführen. </t>
  </si>
  <si>
    <t>Auftragnehmerspezifische Dienstleistungen</t>
  </si>
  <si>
    <t>Aufgabenbeschreibung</t>
  </si>
  <si>
    <t>Kurztext</t>
  </si>
  <si>
    <t>Langtext (informativ)</t>
  </si>
  <si>
    <t>Angebotspreis 
in €  Netto</t>
  </si>
  <si>
    <t>Basis</t>
  </si>
  <si>
    <t>Kommentar</t>
  </si>
  <si>
    <t>Gesamtanzahl der Mitarbeiter</t>
  </si>
  <si>
    <t>Konditionen für Dienstleistungen</t>
  </si>
  <si>
    <r>
      <rPr>
        <b/>
        <sz val="11"/>
        <color rgb="FF0070C0"/>
        <rFont val="Calibri"/>
        <family val="2"/>
        <scheme val="minor"/>
      </rPr>
      <t xml:space="preserve">Vorbereitung 
</t>
    </r>
    <r>
      <rPr>
        <b/>
        <sz val="11"/>
        <color theme="1"/>
        <rFont val="Calibri"/>
        <family val="2"/>
        <scheme val="minor"/>
      </rPr>
      <t xml:space="preserve">
On-Boarding Workshop</t>
    </r>
  </si>
  <si>
    <r>
      <rPr>
        <b/>
        <sz val="11"/>
        <color theme="1"/>
        <rFont val="Calibri"/>
        <family val="2"/>
        <scheme val="minor"/>
      </rPr>
      <t>Der zu unterstützende Dienstleister wird vorbereitet:</t>
    </r>
    <r>
      <rPr>
        <sz val="11"/>
        <color theme="1"/>
        <rFont val="Calibri"/>
        <family val="2"/>
        <scheme val="minor"/>
      </rPr>
      <t xml:space="preserve">
► Zugriffseinrichtungen
► Erläuterung der Administrationsgrundregeln der Sana
► Erläuterung der Administrationsregeln</t>
    </r>
  </si>
  <si>
    <t>Angebotspreis / Stunde</t>
  </si>
  <si>
    <r>
      <rPr>
        <b/>
        <sz val="11"/>
        <color rgb="FF0070C0"/>
        <rFont val="Calibri"/>
        <family val="2"/>
        <scheme val="minor"/>
      </rPr>
      <t>Plattformberatung</t>
    </r>
    <r>
      <rPr>
        <sz val="11"/>
        <color rgb="FF0070C0"/>
        <rFont val="Calibri"/>
        <family val="2"/>
        <scheme val="minor"/>
      </rPr>
      <t xml:space="preserve">
</t>
    </r>
    <r>
      <rPr>
        <sz val="11"/>
        <rFont val="Calibri"/>
        <family val="2"/>
        <scheme val="minor"/>
      </rPr>
      <t xml:space="preserve">► </t>
    </r>
    <r>
      <rPr>
        <b/>
        <sz val="11"/>
        <rFont val="Calibri"/>
        <family val="2"/>
        <scheme val="minor"/>
      </rPr>
      <t>Senior Systems Engineer</t>
    </r>
  </si>
  <si>
    <r>
      <rPr>
        <b/>
        <sz val="11"/>
        <color theme="1"/>
        <rFont val="Calibri"/>
        <family val="2"/>
        <scheme val="minor"/>
      </rPr>
      <t>Technologieberatung zum Ausbau bzw. zur Anpassung der zu installierenden Endpoint-Security-Lösung an die Bedürfnisse der jeweiligen Einrichtungen, sowie deren Optimierungen:</t>
    </r>
    <r>
      <rPr>
        <sz val="11"/>
        <color theme="1"/>
        <rFont val="Calibri"/>
        <family val="2"/>
        <scheme val="minor"/>
      </rPr>
      <t xml:space="preserve">
► Architektur und Design der Endpoint-Security-Lösung, sofern ein neues Produkt zum Einsatz kommt.
► Automatisierung und Schnittstellenbereitstellung
      bei Einbindung in bestehende Landschaften
► Durchführung von Präsentationen oder Workshops
► Konzepterstellung mittlerer Komplexität
► Steuerung/Koordination von Aufträgen mit min. 2 Dienstleistern
► Erarbeitung von Standards (intern)
► Maßgebliche Beteiligung an der Realisierung von Konzeptionen
► Mitwirkung bei der Einarbeitung oder Weiterentwicklung von Jr SE’s</t>
    </r>
  </si>
  <si>
    <t>► Technisches Studium oder technische Ausbildung 
      oder vergleichbare Ausbildung und mind. 3 bis 5 Jahre
      Berufserfahrung als Senior Engeneer im Endpoint-Security Umfeld
► Sicherer Umgang mit der Endpoint-Security Lösung
► Gute Erfahrung im Design, Aufbau und in der Abnahme
► Kenntnisse im Projektmanagement und PM-Methoden</t>
  </si>
  <si>
    <r>
      <rPr>
        <b/>
        <sz val="11"/>
        <color rgb="FF0070C0"/>
        <rFont val="Calibri"/>
        <family val="2"/>
        <scheme val="minor"/>
      </rPr>
      <t>Implementierungen an den Standorten (Remote)</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Remote Unterstützung
     </t>
    </r>
    <r>
      <rPr>
        <sz val="11"/>
        <color theme="1"/>
        <rFont val="Calibri"/>
        <family val="2"/>
        <scheme val="minor"/>
      </rPr>
      <t xml:space="preserve"> zur Implementierungen
      der lokalen Anforderungen
      der Endpoint-Security Lösung
► </t>
    </r>
    <r>
      <rPr>
        <b/>
        <sz val="11"/>
        <color theme="1"/>
        <rFont val="Calibri"/>
        <family val="2"/>
        <scheme val="minor"/>
      </rPr>
      <t>Systems Engineer / 
      IT-Consultant / 
      Second Level Support</t>
    </r>
    <r>
      <rPr>
        <sz val="11"/>
        <color theme="1"/>
        <rFont val="Calibri"/>
        <family val="2"/>
        <scheme val="minor"/>
      </rPr>
      <t xml:space="preserve"> 
      der Endpoint-Security Lösungen und
      deren Konfiguration</t>
    </r>
  </si>
  <si>
    <r>
      <rPr>
        <b/>
        <sz val="11"/>
        <color theme="1"/>
        <rFont val="Calibri"/>
        <family val="2"/>
        <scheme val="minor"/>
      </rPr>
      <t xml:space="preserve">Remote-Unterstüzung der lokalen Einheiten:
</t>
    </r>
    <r>
      <rPr>
        <sz val="11"/>
        <color theme="1"/>
        <rFont val="Calibri"/>
        <family val="2"/>
        <scheme val="minor"/>
      </rPr>
      <t>► Remote-Unterstützung bei Implementierungen
      entsprechend lokaler Anforderungen
► Unterstützung bei Erstellung und Modifikation 
      von Policies und Configs
► Unterstützung beim Troubleshooting
► Erstellung und Pflege der Dokumentation
     der Systemkonfigurationen
► Analysen und Troubleshooting
► Analysen von System-Logs und Ermittlung potentieller
     Probleme bei der Verwendung der Endpoint-Security Lösung
► Eigenverantwortliche Klärung technischer und
      betriebswirtschaftlicher Fragestellungen
      in Zusammenarbeit mit dem Kunden
► Maßgebliche Beteiligung an der Lösungsrealisierung</t>
    </r>
  </si>
  <si>
    <t>► Technisches Studium oder technische Ausbildung
      oder vergleichbare Ausbildung und 3 bis 5 Jahre 
      Erfahrung als Systems Engineer bzw. IT-Consultant 
      im Endpoint-Security Umfeld</t>
  </si>
  <si>
    <r>
      <rPr>
        <b/>
        <sz val="11"/>
        <color theme="1"/>
        <rFont val="Calibri"/>
        <family val="2"/>
        <scheme val="minor"/>
      </rPr>
      <t>Remote-Leistungen:</t>
    </r>
    <r>
      <rPr>
        <sz val="11"/>
        <color theme="1"/>
        <rFont val="Calibri"/>
        <family val="2"/>
        <scheme val="minor"/>
      </rPr>
      <t xml:space="preserve">
► Betriebsunterstützung Integration Endpoint-Security
► Patch-, Update- und Upgrade- Management
► Service Request und Request for Changes</t>
    </r>
  </si>
  <si>
    <t>Technisches Studium oder technische Ausbildung
oder vergleichbare Ausbildung und 3 bis 5 Jahre Erfahrung als Systems Engineer bzw. IT-Consultant im Endpoint-Security Umfeld.</t>
  </si>
  <si>
    <r>
      <rPr>
        <b/>
        <sz val="11"/>
        <color rgb="FF0070C0"/>
        <rFont val="Calibri"/>
        <family val="2"/>
        <scheme val="minor"/>
      </rPr>
      <t>Betriebsunterstützung 
(Remote) außerhalb des Zeitfensters Zeitfenster
Mo-Fr 08:00 - 18:00 h</t>
    </r>
    <r>
      <rPr>
        <b/>
        <sz val="11"/>
        <color theme="1"/>
        <rFont val="Calibri"/>
        <family val="2"/>
        <scheme val="minor"/>
      </rPr>
      <t xml:space="preserve">
► </t>
    </r>
    <r>
      <rPr>
        <sz val="11"/>
        <color theme="1"/>
        <rFont val="Calibri"/>
        <family val="2"/>
        <scheme val="minor"/>
      </rPr>
      <t>Remote Unterstützung zur
      Stabiliserung des Betriebs
► Systems Engineer /
      IT-Consultant / 
      Second Level Support
     für die Endpoint-Security
     Lösung</t>
    </r>
  </si>
  <si>
    <r>
      <rPr>
        <b/>
        <sz val="11"/>
        <color theme="4"/>
        <rFont val="Calibri"/>
        <family val="2"/>
        <scheme val="minor"/>
      </rPr>
      <t>Projektmanagement</t>
    </r>
    <r>
      <rPr>
        <sz val="11"/>
        <color theme="1"/>
        <rFont val="Calibri"/>
        <family val="2"/>
        <scheme val="minor"/>
      </rPr>
      <t xml:space="preserve">
Kontaktperson zur Abstimmung von notwendiger Maßnahmen im Projekt</t>
    </r>
  </si>
  <si>
    <t>Erfahrung min 3 Jahre im Managen von IT-Projekten
Erfahrung 3 bis 5 Jahre im Endpoint-Security Umfeld
Kenntnisse im Projektmanagement und PM-Methoden</t>
  </si>
  <si>
    <t>Nebenkosten</t>
  </si>
  <si>
    <t>Reisekosten</t>
  </si>
  <si>
    <t>Pauschale pro km</t>
  </si>
  <si>
    <t>€ / km</t>
  </si>
  <si>
    <t>Übernachtungen</t>
  </si>
  <si>
    <t>Pauschalbetrag pro Übernachtung</t>
  </si>
  <si>
    <t>€ / Übernachtung</t>
  </si>
  <si>
    <t>Spesen</t>
  </si>
  <si>
    <t>Pauschalbetrag pro Dienstleistungstag</t>
  </si>
  <si>
    <t>€ / Dienstleistungstag</t>
  </si>
  <si>
    <t xml:space="preserve">
</t>
  </si>
  <si>
    <t>NAC | Kriterien 3</t>
  </si>
  <si>
    <t>NAC | Kriterium 3.1</t>
  </si>
  <si>
    <t>NAC | Kriterium 3.2</t>
  </si>
  <si>
    <t>NAC | Kriterium 3.3</t>
  </si>
  <si>
    <t>NAC | Kriterium 3.4</t>
  </si>
  <si>
    <t>NAC | Kriterium 3.5</t>
  </si>
  <si>
    <t>NAC | Kriterium 3.6</t>
  </si>
  <si>
    <t>NAC | Kriterium 3.7</t>
  </si>
  <si>
    <t>NAC | Kriterium 3.8</t>
  </si>
  <si>
    <t>NAC | Kriterium 3.9</t>
  </si>
  <si>
    <t>NAC | Kriterium 3.10</t>
  </si>
  <si>
    <t>NAC | Kriterien 4</t>
  </si>
  <si>
    <t>NAC | Kriterium 4.1</t>
  </si>
  <si>
    <t>NAC | Kriterium 4.2</t>
  </si>
  <si>
    <t>NAC | Kriterium 4.3</t>
  </si>
  <si>
    <t>NAC | Kriterium 4.4</t>
  </si>
  <si>
    <t>NAC | Kriterium 4.5</t>
  </si>
  <si>
    <t>NAC | Kriterium 4.6</t>
  </si>
  <si>
    <t>NAC | Kriterium 4.7</t>
  </si>
  <si>
    <t>NAC | Kriterium 4.8</t>
  </si>
  <si>
    <t>NAC | Kriterium 4.9</t>
  </si>
  <si>
    <t>NAC | Kriterium 4.10</t>
  </si>
  <si>
    <t>NAC | Kriterium 4.11</t>
  </si>
  <si>
    <t>NAC | Kriterium 4.12</t>
  </si>
  <si>
    <t>NAC | Kriterium 4.13</t>
  </si>
  <si>
    <t>NAC | Kriterium 4.14</t>
  </si>
  <si>
    <t>NAC | Kriterium 4.15</t>
  </si>
  <si>
    <t>NAC | Kriterium 4.16</t>
  </si>
  <si>
    <t>NAC | Kriterium 4.17</t>
  </si>
  <si>
    <t>NAC | Kriterium 4.18</t>
  </si>
  <si>
    <t>NAC | Kriterium 4.19</t>
  </si>
  <si>
    <t>NAC | Kriterium 4.20</t>
  </si>
  <si>
    <t>NAC | Kriterium 4.21</t>
  </si>
  <si>
    <t>NAC | Kriterium 4.22</t>
  </si>
  <si>
    <r>
      <rPr>
        <b/>
        <sz val="11"/>
        <color rgb="FF0070C0"/>
        <rFont val="Calibri"/>
        <family val="2"/>
        <scheme val="minor"/>
      </rPr>
      <t>Betriebsunterstützung 
(Remote) im Zeitfenster
Mo-Fr 08:00 - 18:00 h</t>
    </r>
    <r>
      <rPr>
        <b/>
        <sz val="11"/>
        <color theme="1"/>
        <rFont val="Calibri"/>
        <family val="2"/>
        <scheme val="minor"/>
      </rPr>
      <t xml:space="preserve">
► </t>
    </r>
    <r>
      <rPr>
        <sz val="11"/>
        <color theme="1"/>
        <rFont val="Calibri"/>
        <family val="2"/>
        <scheme val="minor"/>
      </rPr>
      <t>Unterstützung zur
      Stabilisierung des Betriebs
► Senior Systems Engineer /
      IT-Consultant / 
      Second Level Support
     für die Endpoint-Security
     Lösung</t>
    </r>
  </si>
  <si>
    <t>Endpoint-Security | Schnittstellenkontrolle</t>
  </si>
  <si>
    <t>Posi-</t>
  </si>
  <si>
    <t>Minimalmenge</t>
  </si>
  <si>
    <t>Schätzmenge</t>
  </si>
  <si>
    <t>Maximalmenge</t>
  </si>
  <si>
    <t>Nettoendpreis  pro Einheit</t>
  </si>
  <si>
    <t xml:space="preserve">Nettoendpreis (Maximalmenge) </t>
  </si>
  <si>
    <t>tion</t>
  </si>
  <si>
    <t>2022-2024</t>
  </si>
  <si>
    <t>SaaS Lizenz Client/User Lizenz 36 Monate</t>
  </si>
  <si>
    <t>SaaS Lizenz Server 36 Monate</t>
  </si>
  <si>
    <t xml:space="preserve">Neue SaaS Lizenz für Client/User Client </t>
  </si>
  <si>
    <t>Neue SaaS Lizenz für Server</t>
  </si>
  <si>
    <r>
      <t xml:space="preserve">Wandlung </t>
    </r>
    <r>
      <rPr>
        <sz val="11"/>
        <color rgb="FFFF0000"/>
        <rFont val="Calibri"/>
        <family val="2"/>
        <scheme val="minor"/>
      </rPr>
      <t>Fremdlizenz</t>
    </r>
    <r>
      <rPr>
        <sz val="11"/>
        <color rgb="FF000000"/>
        <rFont val="Calibri"/>
        <family val="2"/>
        <scheme val="minor"/>
      </rPr>
      <t xml:space="preserve"> in SaaS Client/User Lizenz</t>
    </r>
  </si>
  <si>
    <r>
      <t xml:space="preserve">Wandlung </t>
    </r>
    <r>
      <rPr>
        <sz val="11"/>
        <color rgb="FFFF0000"/>
        <rFont val="Calibri"/>
        <family val="2"/>
        <scheme val="minor"/>
      </rPr>
      <t>Fremdlizenz</t>
    </r>
    <r>
      <rPr>
        <sz val="11"/>
        <color rgb="FF000000"/>
        <rFont val="Calibri"/>
        <family val="2"/>
        <scheme val="minor"/>
      </rPr>
      <t xml:space="preserve"> in SaaS Server Lizenz</t>
    </r>
  </si>
  <si>
    <t>Client-Installation durch eine kompetente Fachkraft an verschiedenen Standorten (Personentage à 8 Stunden)</t>
  </si>
  <si>
    <t>1 PT</t>
  </si>
  <si>
    <t>100 PT</t>
  </si>
  <si>
    <t>150 PT</t>
  </si>
  <si>
    <t>Herstellerschulung für Administratoren (Online- oder Präsenzunterricht) zum Erlernen aller für Administratoren relevanten Funktionen, um täglich erforderliche Arbeiten eigenständig durchführen zu können.</t>
  </si>
  <si>
    <t>Stundensatz</t>
  </si>
  <si>
    <r>
      <t xml:space="preserve">■ Gültigkeitszeitraum: </t>
    </r>
    <r>
      <rPr>
        <sz val="11"/>
        <color rgb="FFFF0000"/>
        <rFont val="Arial"/>
        <family val="2"/>
      </rPr>
      <t>24 Monate + 12 Monate</t>
    </r>
    <r>
      <rPr>
        <sz val="11"/>
        <color rgb="FF494949"/>
        <rFont val="Arial"/>
        <family val="2"/>
      </rPr>
      <t xml:space="preserve"> Verlängerungsoption</t>
    </r>
  </si>
  <si>
    <r>
      <t>■ Der angebotene Rabattsatz ist über die Gesamtlaufzeit (</t>
    </r>
    <r>
      <rPr>
        <sz val="11"/>
        <color rgb="FFFF0000"/>
        <rFont val="Arial"/>
        <family val="2"/>
      </rPr>
      <t>24+12 Monate</t>
    </r>
    <r>
      <rPr>
        <sz val="11"/>
        <color rgb="FF494949"/>
        <rFont val="Arial"/>
        <family val="2"/>
      </rPr>
      <t xml:space="preserve">) festgeschrieben. </t>
    </r>
  </si>
  <si>
    <r>
      <t>■ Für die Beispielprodukte benötigen wir den aktuellen Herstellerlistenpreis (</t>
    </r>
    <r>
      <rPr>
        <sz val="11"/>
        <color rgb="FFFF0000"/>
        <rFont val="Arial"/>
        <family val="2"/>
      </rPr>
      <t>Stichtag - 15.06.2022</t>
    </r>
    <r>
      <rPr>
        <sz val="11"/>
        <color rgb="FF494949"/>
        <rFont val="Arial"/>
        <family val="2"/>
      </rPr>
      <t xml:space="preserve"> ) in der Herstellerwährung, den angebotenen Rabattsatz, den Endpreis in Euro und die erwartete Lieferzeit. </t>
    </r>
  </si>
  <si>
    <t xml:space="preserve">SaaS Variante: </t>
  </si>
  <si>
    <t>Bieter 1</t>
  </si>
  <si>
    <t>Bieter 2</t>
  </si>
  <si>
    <t>Bieter 3</t>
  </si>
  <si>
    <t>Bieter 4</t>
  </si>
  <si>
    <t>1.01</t>
  </si>
  <si>
    <t>1.02</t>
  </si>
  <si>
    <t>1.03</t>
  </si>
  <si>
    <t>1.04</t>
  </si>
  <si>
    <t>1.05</t>
  </si>
  <si>
    <t>1.</t>
  </si>
  <si>
    <t>2.</t>
  </si>
  <si>
    <t>2.01</t>
  </si>
  <si>
    <t>2.02</t>
  </si>
  <si>
    <t>2.03</t>
  </si>
  <si>
    <t>2.04</t>
  </si>
  <si>
    <t>2.05</t>
  </si>
  <si>
    <t>2.06</t>
  </si>
  <si>
    <t>2.07</t>
  </si>
  <si>
    <t>2.08</t>
  </si>
  <si>
    <t>2.09</t>
  </si>
  <si>
    <t>2.10</t>
  </si>
  <si>
    <t>3.</t>
  </si>
  <si>
    <t>3.01</t>
  </si>
  <si>
    <t>3.02</t>
  </si>
  <si>
    <t>3.03</t>
  </si>
  <si>
    <t>3.04</t>
  </si>
  <si>
    <t>3.05</t>
  </si>
  <si>
    <t>3.06</t>
  </si>
  <si>
    <t>3.07</t>
  </si>
  <si>
    <t>3.08</t>
  </si>
  <si>
    <t>3.09</t>
  </si>
  <si>
    <t>3.10</t>
  </si>
  <si>
    <t>3.12</t>
  </si>
  <si>
    <t>3.14</t>
  </si>
  <si>
    <t>3.15</t>
  </si>
  <si>
    <t>4.</t>
  </si>
  <si>
    <t>4.01</t>
  </si>
  <si>
    <t>4.02</t>
  </si>
  <si>
    <t>4.03</t>
  </si>
  <si>
    <t>5.</t>
  </si>
  <si>
    <t>5.1</t>
  </si>
  <si>
    <t>5.2</t>
  </si>
  <si>
    <t>5.10</t>
  </si>
  <si>
    <t>5.11</t>
  </si>
  <si>
    <t>5.12</t>
  </si>
  <si>
    <t>5.13</t>
  </si>
  <si>
    <t>6.</t>
  </si>
  <si>
    <t>6.10</t>
  </si>
  <si>
    <t>6.11</t>
  </si>
  <si>
    <t>6.14</t>
  </si>
  <si>
    <t>6.15</t>
  </si>
  <si>
    <t>7.</t>
  </si>
  <si>
    <t>8.</t>
  </si>
  <si>
    <t>8.10</t>
  </si>
  <si>
    <t>8.11</t>
  </si>
  <si>
    <t>8.12</t>
  </si>
  <si>
    <t>Anmerkung des Bieters</t>
  </si>
  <si>
    <t>Hersteller</t>
  </si>
  <si>
    <t>4.1</t>
  </si>
  <si>
    <t>4.2</t>
  </si>
  <si>
    <t>4.3</t>
  </si>
  <si>
    <t>Instandhaltung</t>
  </si>
  <si>
    <t>9.</t>
  </si>
  <si>
    <t>Nr.</t>
  </si>
  <si>
    <t>1.06</t>
  </si>
  <si>
    <t>9.10</t>
  </si>
  <si>
    <t>10.</t>
  </si>
  <si>
    <t>Bewertungsschema</t>
  </si>
  <si>
    <t xml:space="preserve">Erläuterung 
</t>
  </si>
  <si>
    <t>Investitionskosten, netto</t>
  </si>
  <si>
    <t>[€]</t>
  </si>
  <si>
    <t>Punktwert</t>
  </si>
  <si>
    <t>Punktwert gewichtet</t>
  </si>
  <si>
    <t>Rangfolge</t>
  </si>
  <si>
    <t>Bewertungspunkte Leistung</t>
  </si>
  <si>
    <t>PLVmax</t>
  </si>
  <si>
    <t>Punktwert Leistung</t>
  </si>
  <si>
    <t>Instandhaltungskosten über 10 Jahre, netto</t>
  </si>
  <si>
    <t>Punktwert ungewichtet im Verhältnis PLVmax</t>
  </si>
  <si>
    <t>Gesamtpunktzahl</t>
  </si>
  <si>
    <t>Der Bieter mit den günstigsten Gesamtnettokosten bekommt 100 Punkte
Die Nächstbietenden werden ins Verhältnis gesetzt, siehe nebenstehend</t>
  </si>
  <si>
    <t>Punktwert Instandhaltungskosten</t>
  </si>
  <si>
    <t>Punktwert Investitionskosten</t>
  </si>
  <si>
    <t>Wertungsmatrix Beispiel. Die Wertung erfolgt für jedes Los seperat</t>
  </si>
  <si>
    <t>Instandhaltungskosten über 10 Jahre
(fließt 15% in die Gesamtwertung ein)</t>
  </si>
  <si>
    <t>ocker</t>
  </si>
  <si>
    <t>Vollwartungsvertrag nach Ablauf der Gewährleistung von 24 Monaten p.a.</t>
  </si>
  <si>
    <t>Jahr 1</t>
  </si>
  <si>
    <t>Jahr 2</t>
  </si>
  <si>
    <t>Jahr 3</t>
  </si>
  <si>
    <t>Jahr 4</t>
  </si>
  <si>
    <t>Jahr 5</t>
  </si>
  <si>
    <t>Jahr 6</t>
  </si>
  <si>
    <t>Jahr 7</t>
  </si>
  <si>
    <t>Jahr 8</t>
  </si>
  <si>
    <t>Jahr 9</t>
  </si>
  <si>
    <t>Jahr 10</t>
  </si>
  <si>
    <t>Berechnung Wartungskosten - Ausblenden</t>
  </si>
  <si>
    <t>9.11</t>
  </si>
  <si>
    <t>9.12</t>
  </si>
  <si>
    <t>Punktwert Investitionskosten ungewichtet im Verhältnis GP-IK min</t>
  </si>
  <si>
    <t>Punktwert Instandhaltungskosten ungewichtet im Verhältnis GP-IHKmin</t>
  </si>
  <si>
    <t>Vom Bieter auszufüllende Felder bzw. Excel-Tabellenblätter sind hellgelb oder ocker hinterlegt.</t>
  </si>
  <si>
    <t>Übersicht erreichter Punkte und Anzahl Ausschlusskriterien</t>
  </si>
  <si>
    <t>Durch den Anbieter auszufüllendes LV</t>
  </si>
  <si>
    <t>5.15</t>
  </si>
  <si>
    <t>5.17</t>
  </si>
  <si>
    <t>5.18</t>
  </si>
  <si>
    <t>Gewichtung</t>
  </si>
  <si>
    <t>Der erreichte Punktwert des Bieters geht im Verhlätnis der maximal erreichbaren Punkte in die abschließende Wertung ein</t>
  </si>
  <si>
    <t>∑ Nicht erfüllte Muss-Kriterien</t>
  </si>
  <si>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</si>
  <si>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r>
      <rPr>
        <sz val="11"/>
        <rFont val="Calibri"/>
        <family val="2"/>
        <scheme val="minor"/>
      </rP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</si>
  <si>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r>
      <t xml:space="preserve">Erreichte
Punkte </t>
    </r>
    <r>
      <rPr>
        <b/>
        <u/>
        <sz val="11"/>
        <color theme="9"/>
        <rFont val="Calibri"/>
        <family val="2"/>
        <scheme val="minor"/>
      </rPr>
      <t xml:space="preserve">nach
</t>
    </r>
    <r>
      <rPr>
        <b/>
        <sz val="11"/>
        <rFont val="Calibri"/>
        <family val="2"/>
        <scheme val="minor"/>
      </rPr>
      <t>Gewichtung</t>
    </r>
  </si>
  <si>
    <r>
      <t xml:space="preserve">Maximale
Punkte </t>
    </r>
    <r>
      <rPr>
        <b/>
        <u/>
        <sz val="11"/>
        <color theme="9"/>
        <rFont val="Calibri"/>
        <family val="2"/>
        <scheme val="minor"/>
      </rPr>
      <t xml:space="preserve">nach
</t>
    </r>
    <r>
      <rPr>
        <b/>
        <sz val="11"/>
        <rFont val="Calibri"/>
        <family val="2"/>
        <scheme val="minor"/>
      </rPr>
      <t>Gewichtung</t>
    </r>
  </si>
  <si>
    <t>1.07</t>
  </si>
  <si>
    <t>5.01</t>
  </si>
  <si>
    <t>5.02</t>
  </si>
  <si>
    <t>6.01</t>
  </si>
  <si>
    <t>6.02</t>
  </si>
  <si>
    <t>6.03</t>
  </si>
  <si>
    <t>6.04</t>
  </si>
  <si>
    <t>6.05</t>
  </si>
  <si>
    <t>8.01</t>
  </si>
  <si>
    <t>8.02</t>
  </si>
  <si>
    <t>8.03</t>
  </si>
  <si>
    <t>8.04</t>
  </si>
  <si>
    <t>9.01</t>
  </si>
  <si>
    <t>9.02</t>
  </si>
  <si>
    <t>9.03</t>
  </si>
  <si>
    <t>9.04</t>
  </si>
  <si>
    <t>Allgemeines</t>
  </si>
  <si>
    <t>Gerätetyp</t>
  </si>
  <si>
    <t>▪ Multidirektionale isozentrische C-Bogen-Projektionen in jeder Kippstellung des Untersuchungsgerätes</t>
  </si>
  <si>
    <t>2.11</t>
  </si>
  <si>
    <t>2.12</t>
  </si>
  <si>
    <t>2.13</t>
  </si>
  <si>
    <t>2.14</t>
  </si>
  <si>
    <t>2.15</t>
  </si>
  <si>
    <t>2.16</t>
  </si>
  <si>
    <t>2.17</t>
  </si>
  <si>
    <t>2.18</t>
  </si>
  <si>
    <t>2.19</t>
  </si>
  <si>
    <t>2.20</t>
  </si>
  <si>
    <t>Eigenschaften</t>
  </si>
  <si>
    <t>Befestigungsschiene o.ä.  für patientennahe Bedienung und andere Zubehöre wie Infusionsflaschenhalter etc. ist Bestandteil der Ausstattung</t>
  </si>
  <si>
    <t>Der Patiententisch muss für ein Patientengewicht von ca. 200 kg ausgelegt sein und über eine ausreichende Stabilität für den Fall von Reanimationen (Herzdruckmassage usw.) verfügen.</t>
  </si>
  <si>
    <t>Die Anlage muss über einen Sicherheitsschalter für Tischbewegungen verfügen.</t>
  </si>
  <si>
    <t>Kollisionsschutz bei allen Bewegungen des Tisches in alle Richtungen</t>
  </si>
  <si>
    <t>Wird bei Kippung des Tisches in Längsrichtung (Trendelenburg-Kippung) die Projektion des C-Bogens beibehalten?</t>
  </si>
  <si>
    <t>Sind auch weitere anwendungsspezifische Tischplatten für das System erhältlich, die vom Anwender vor Ort ohne Werkzeug ausgewechselt werden können (z.B. breitere Angio- statt schmale CARD- Tischplatte)</t>
  </si>
  <si>
    <t>▪ Patientenlagerungsmatte aus Schaumstoff auch für längere Untersuchungszeiten, sollten Beeinträchtigungen des Patienten durch Aufliegen vermeidbar sein. Bitte Material angeben.</t>
  </si>
  <si>
    <t>▪ Infusionsflaschenhalter</t>
  </si>
  <si>
    <t>▪ Haltegriffe für den Patienten</t>
  </si>
  <si>
    <t>▪ Armauflagen, beidseits für den Patienten</t>
  </si>
  <si>
    <t>▪ Befestigungsmöglichkeiten für das EKG-Ableitkabel</t>
  </si>
  <si>
    <r>
      <rPr>
        <sz val="10"/>
        <rFont val="Arial"/>
        <family val="2"/>
      </rPr>
      <t xml:space="preserve">▪ </t>
    </r>
    <r>
      <rPr>
        <sz val="10"/>
        <rFont val="Arial"/>
        <family val="2"/>
      </rPr>
      <t>Lagerungshilfen bzw. -kissen</t>
    </r>
  </si>
  <si>
    <t>→ Hersteller:</t>
  </si>
  <si>
    <t>→ Bezeichnung / Artikel-Nr.</t>
  </si>
  <si>
    <t>Alle Bestandteile des Gesamtsystems müssen so eingebaut werden, dass Patient und Untersucher sowie Assistenzpersonal vom Kontrollraum soweit als möglich beobachtet werden können.</t>
  </si>
  <si>
    <t>C-Bogen und Patiententisch müssen für die genannten Untersuchungen geeignet sein und die im Folgenden ausgeführten Bedingungen erfüllen.</t>
  </si>
  <si>
    <t>3.16</t>
  </si>
  <si>
    <t>3.17</t>
  </si>
  <si>
    <t>3.18</t>
  </si>
  <si>
    <t>3.21</t>
  </si>
  <si>
    <t>3.22</t>
  </si>
  <si>
    <t>3.23</t>
  </si>
  <si>
    <t>3.24</t>
  </si>
  <si>
    <t>3.25</t>
  </si>
  <si>
    <t>3.26</t>
  </si>
  <si>
    <t>3.27</t>
  </si>
  <si>
    <t>Röntgengenerator</t>
  </si>
  <si>
    <r>
      <t>Leistung nach DIN 6822</t>
    </r>
    <r>
      <rPr>
        <b/>
        <sz val="11"/>
        <rFont val="Arial"/>
        <family val="2"/>
      </rPr>
      <t xml:space="preserve"> 100 kW</t>
    </r>
  </si>
  <si>
    <t>Angio-, D S A-, kontinuierlicher und gepulster Durchleuchtungsbetrieb muss mit hohen Aufnahmelasten und kürzesten Schaltzeiten (ca. 1 ms) möglich sein</t>
  </si>
  <si>
    <t>Generator und Röhrenbetriebszustand muss angezeigt werden</t>
  </si>
  <si>
    <t>Unterstützung der Gittersteuerung  oder vergleichbare Primärpulsung des Röntgenstrahlers</t>
  </si>
  <si>
    <t>Automatische Leistungsoptimierung mit voll integrierter Regelung der Strahlungsleistung für alle Durchleuchtungs- und Aufnahmearten?</t>
  </si>
  <si>
    <t>Zur Verminderung der Strahlenbelastung ist ein gepulster Betrieb: von ca. 3 bis 30 Pulse/s vorzusehen</t>
  </si>
  <si>
    <t>Belichtungsregelung</t>
  </si>
  <si>
    <t>Röntgenstrahler und Tiefenblende</t>
  </si>
  <si>
    <t>Kompakte automatische Tiefenblende mit fernbedienbaren semitransparenten Filtern und Rechteckblende</t>
  </si>
  <si>
    <t>Spektralfilterungen zur Strahlenreduktion ohne Beeinträchtigung der Bildqualität mit mind. 0,1 und 0,2 mm Cu bis insgesamt 0,9 mm Cu oder äquivalenten Materialien, bitte beschreiben.</t>
  </si>
  <si>
    <t>→ Können Blendeneinstellungen vorprogrammiert werden?</t>
  </si>
  <si>
    <t>→ können diese halbtransparenten Blenden geometrisch zur Lage des Objektes gedreht werden?</t>
  </si>
  <si>
    <t>6.06</t>
  </si>
  <si>
    <t>6.07</t>
  </si>
  <si>
    <t>6.08</t>
  </si>
  <si>
    <t>6.09</t>
  </si>
  <si>
    <t>Bildaufnahmesystem</t>
  </si>
  <si>
    <t>Kann der Detektor gedreht werden? Z. B. für die Darstellung des Aortenbogens?</t>
  </si>
  <si>
    <t>C-Bogen Bedienung in Detektorgehäuse integriert für Winkel, Höhe, Position und SID</t>
  </si>
  <si>
    <t>Streustrahlenraster ohne Werkzeug auf Knopfdruck aus dem Strahlengang entfernbar?</t>
  </si>
  <si>
    <t>Monitorsystem</t>
  </si>
  <si>
    <t>Hersteller:</t>
  </si>
  <si>
    <t>Der Monitor muss diagnostische Befundqualität besitzen und der Raumklasse 2 genügen</t>
  </si>
  <si>
    <r>
      <t xml:space="preserve">1 Stück Hochauflösender  Großbild-Farb-Monitor in Befundqualität, Bildschirmdiagonale ca. 55" - 60" </t>
    </r>
    <r>
      <rPr>
        <sz val="10"/>
        <rFont val="Arial"/>
        <family val="2"/>
      </rPr>
      <t>für die Darstellung, von Live- und Referenz-Rö.-Bild,  weiterer Modalitäten</t>
    </r>
  </si>
  <si>
    <t>Bitte beschreiben Sie die technische Lösung bei Ausfall des Großbildschirms, um die Patientensicherheit zu gewährleisten! Eine Ausfalllösung muss in jedem Fall vorhanden sein!</t>
  </si>
  <si>
    <t>8.05</t>
  </si>
  <si>
    <t>8.06</t>
  </si>
  <si>
    <t>8.07</t>
  </si>
  <si>
    <t>8.08</t>
  </si>
  <si>
    <t>8.09</t>
  </si>
  <si>
    <t>Maßnahmen zur Dosisoptimierung</t>
  </si>
  <si>
    <t>Lassen sich Aufnahmen auf der Grundlage von Generator-Parametern einer vorhergehenden Durchleuchtungsphase herstellen?</t>
  </si>
  <si>
    <t>Kann standardmäßig digital gezoomt werden, um sehr kleine Strukturen bei niedriger Dosis zu differenzieren?</t>
  </si>
  <si>
    <t>Ist die Veränderung der Durchleuchtungsprogramme oder deren Anwahl auch unter sterilen Bedingungen am Untersuchungstisch möglich?</t>
  </si>
  <si>
    <t>Einfache Veränderung der Dosiswerte für die Durchleuchtung bei konstanter Pulsrate</t>
  </si>
  <si>
    <t>9.05</t>
  </si>
  <si>
    <t>9.06</t>
  </si>
  <si>
    <t>9.08</t>
  </si>
  <si>
    <t>9.09</t>
  </si>
  <si>
    <t>Auswerte- und Bedienstation im Kontrollraum</t>
  </si>
  <si>
    <t xml:space="preserve">Bezeichnung </t>
  </si>
  <si>
    <t>Art.-Nr.</t>
  </si>
  <si>
    <t>komplett inkl. allen erforderlichen Zubehörs: Kabel, HUB´s, Keyboard, Maus etc.</t>
  </si>
  <si>
    <t>Anzeige des Dosisflächen-Produkts</t>
  </si>
  <si>
    <t>Last Image Hold</t>
  </si>
  <si>
    <t>Kino-Schleife mit verschiedenen Geschwindigkeiten</t>
  </si>
  <si>
    <t>Bildbearbeitung, Speicherung und Wiedergabe von dynamischen Durchleuchtungssequenzen und Einzelbildern</t>
  </si>
  <si>
    <t>Automatische Echtzeit-Verarbeitung mit Kontrastanhebung, Kantenanhebung, Fensterung und Bildfilterung</t>
  </si>
  <si>
    <t>Roaming, elektronische Blenden, Zoom / PAN, Digital-Zoom</t>
  </si>
  <si>
    <t>Automatisches Setzen der Strahlenblende für die Durchleuchtungs- oder Aufnahmeszene entsprechend der elektronischen Blende im LIH Bild</t>
  </si>
  <si>
    <t>10.01</t>
  </si>
  <si>
    <t>10.02</t>
  </si>
  <si>
    <t>10.03</t>
  </si>
  <si>
    <t>10.04</t>
  </si>
  <si>
    <t>10.05</t>
  </si>
  <si>
    <t>10.06</t>
  </si>
  <si>
    <t>10.07</t>
  </si>
  <si>
    <t>10.08</t>
  </si>
  <si>
    <t>11.</t>
  </si>
  <si>
    <t>Software- und Bildbearbeitungsanwendungen</t>
  </si>
  <si>
    <t xml:space="preserve">QCA/LVA-Paket </t>
  </si>
  <si>
    <t>Software für die bessere Darstellung von Stents</t>
  </si>
  <si>
    <t>Software für die bessere Darstellung von Stents in Bewegung (Echtzeitdarstellung)</t>
  </si>
  <si>
    <t>11.01</t>
  </si>
  <si>
    <t>11.02</t>
  </si>
  <si>
    <t>11.03</t>
  </si>
  <si>
    <t>11.04</t>
  </si>
  <si>
    <t>12.</t>
  </si>
  <si>
    <t>Typ:</t>
  </si>
  <si>
    <t>13.</t>
  </si>
  <si>
    <t>Schnittstellen</t>
  </si>
  <si>
    <t>Vierensicherheit</t>
  </si>
  <si>
    <t>14.</t>
  </si>
  <si>
    <t>Weitere Ausstattung</t>
  </si>
  <si>
    <t>Welche funktionalen Einschränkungen müssen beachtet werden?</t>
  </si>
  <si>
    <t>Eine Wechselsprechanlage zur Kommunikation zwischen Untersuchungs- und Kontrollraum ist Bestandteil der Anlage</t>
  </si>
  <si>
    <t>12.01</t>
  </si>
  <si>
    <t>12.04</t>
  </si>
  <si>
    <t>12.05</t>
  </si>
  <si>
    <t>12.06</t>
  </si>
  <si>
    <t>13.01</t>
  </si>
  <si>
    <t>13.02</t>
  </si>
  <si>
    <t>14.01</t>
  </si>
  <si>
    <t>14.02</t>
  </si>
  <si>
    <t>14.03</t>
  </si>
  <si>
    <t>14.04</t>
  </si>
  <si>
    <t>14.05</t>
  </si>
  <si>
    <t>14.06</t>
  </si>
  <si>
    <t>Service</t>
  </si>
  <si>
    <t>Der Service der angebotenen Anlage muss mindestens 10 Jahre komplett gewährleistet sein, inkl. Wartung, Instandsetzung und Ersatzteilverfügbarkeit!</t>
  </si>
  <si>
    <t>Die Servicestelle muss in Deutschland ansässig sein. Servicemitarbeiter müssen die deutsche Sprache beherrschen!</t>
  </si>
  <si>
    <t>Bezeichnung der zuständigen Servicestelle</t>
  </si>
  <si>
    <t>Anschrift</t>
  </si>
  <si>
    <t>Service-Hotline -Telefon-Nummer</t>
  </si>
  <si>
    <t>Sonstige</t>
  </si>
  <si>
    <t>Remote-Service:</t>
  </si>
  <si>
    <t>Das Klinikum behält sich vor einen Wartungs- oder Vollservicevertrag abzuschließen.</t>
  </si>
  <si>
    <t>Betriebswartungsvertrag</t>
  </si>
  <si>
    <t>Wie oft wird eine Betriebswartung im Jahr durchgeführt?</t>
  </si>
  <si>
    <t>15.</t>
  </si>
  <si>
    <t>Einweisungen</t>
  </si>
  <si>
    <t>Die Einweisung der Geräte muss abgesprochen werden. In der ersten Woche müssen alle Standarduntersuchungen vermittelt werden. In der zweiten bis dritten Woche will der Auftraggeber mit den Geräten selbständig arbeiten. Ab der vierten Woche muss eine ergänzende Einweisung für die komplexen Untersuchungen erfolgen.</t>
  </si>
  <si>
    <t>Einweisung MTRA</t>
  </si>
  <si>
    <t>Die einweisende Person muss über eine entsprechende Qualifikation (MTRA oder gleichwertig) verfügen und die deutsche Sprache beherrschen.</t>
  </si>
  <si>
    <t>Für Einweisung und Applikation müssen die folgenden Personen geschult werden:</t>
  </si>
  <si>
    <t>mind. 3 Personen: Basiseinweisung</t>
  </si>
  <si>
    <t>mind. 3 Personen: Nachschulung</t>
  </si>
  <si>
    <t>3 Personen : Advanced Applikation</t>
  </si>
  <si>
    <t>Einweisung Ärzte</t>
  </si>
  <si>
    <t>Techniker</t>
  </si>
  <si>
    <t>Für den First-Line-Service durch die Medizintechnik sind Schulungen für zwei Mitarbeiter vorzusehen.</t>
  </si>
  <si>
    <t>16.</t>
  </si>
  <si>
    <t xml:space="preserve">Nettogesamtpreis   </t>
  </si>
  <si>
    <t>2.21</t>
  </si>
  <si>
    <t>2.22</t>
  </si>
  <si>
    <t>2.23</t>
  </si>
  <si>
    <t>2.24</t>
  </si>
  <si>
    <t>2.25</t>
  </si>
  <si>
    <t>2.26</t>
  </si>
  <si>
    <t>2.27</t>
  </si>
  <si>
    <t>2.28</t>
  </si>
  <si>
    <t>2.29</t>
  </si>
  <si>
    <t>2.30</t>
  </si>
  <si>
    <t>2.31</t>
  </si>
  <si>
    <t>2.32</t>
  </si>
  <si>
    <t>2.33</t>
  </si>
  <si>
    <t>2.34</t>
  </si>
  <si>
    <t>2.35</t>
  </si>
  <si>
    <t>2.36</t>
  </si>
  <si>
    <t>2.37</t>
  </si>
  <si>
    <t xml:space="preserve">Typ/Bezeichnung </t>
  </si>
  <si>
    <t xml:space="preserve">Rotationsscan, EKG-getriggert als Voraussetzung für die Weichteildarstellung </t>
  </si>
  <si>
    <t>3D-Rekonstruktion der Kammern und Gefäße des Herzens aus den Projektionsbildern der Rotationsangiographie</t>
  </si>
  <si>
    <t>Segmentation des linken Atriums</t>
  </si>
  <si>
    <t>Automatische Segmentation des linken Atriums basierend auf präoperativ aufgenommenen CT- oder MR-Daten bzw. während des laufenden Eingriffs akquirierten Projektionsbildern der 3D-Rotationsangiographie</t>
  </si>
  <si>
    <t>17.</t>
  </si>
  <si>
    <t>Online-Unterstützung für Applikationen</t>
  </si>
  <si>
    <t>Ist die Online-Unterstützung zur Applikation im Rahmen der Remote-Anbindung für Service-Zwecke möglich?</t>
  </si>
  <si>
    <t>Es müssen 20 Standard-Projektionen vorwählbar sein.</t>
  </si>
  <si>
    <t>Es müssen Hautdosisgrenzwerte festgelegt werden.</t>
  </si>
  <si>
    <t>Kann für verschiedene Oberflächen / Bedienfunktion eine Tastatur-Maus-Kombination verwendet werden, um den Arbeitsplatz übersichtlicher zu gestalten?</t>
  </si>
  <si>
    <t>Blickwinkel mind. 160°</t>
  </si>
  <si>
    <t>Größe mind. 55" mit einer Auflösung von mind. 3840 x 2160 Pixel</t>
  </si>
  <si>
    <t>Medizin Physiker</t>
  </si>
  <si>
    <t>Basiseinweisung inkl. Konstanzprüfung und Geräteapplikation</t>
  </si>
  <si>
    <t>4.04</t>
  </si>
  <si>
    <t>3.13</t>
  </si>
  <si>
    <t>5.03</t>
  </si>
  <si>
    <t>5.04</t>
  </si>
  <si>
    <t>5.05</t>
  </si>
  <si>
    <t>5.06</t>
  </si>
  <si>
    <t>5.07</t>
  </si>
  <si>
    <t>5.08</t>
  </si>
  <si>
    <t>5.09</t>
  </si>
  <si>
    <t>5.14</t>
  </si>
  <si>
    <t>5.19</t>
  </si>
  <si>
    <t>5.20</t>
  </si>
  <si>
    <t>15.01</t>
  </si>
  <si>
    <t>15.02</t>
  </si>
  <si>
    <t>15.03</t>
  </si>
  <si>
    <t>15.04</t>
  </si>
  <si>
    <t>15.05</t>
  </si>
  <si>
    <t>15.06</t>
  </si>
  <si>
    <t>15.07</t>
  </si>
  <si>
    <t>15.08</t>
  </si>
  <si>
    <t>15.09</t>
  </si>
  <si>
    <t>15.10</t>
  </si>
  <si>
    <t>15.11</t>
  </si>
  <si>
    <t>15.12</t>
  </si>
  <si>
    <t>15.13</t>
  </si>
  <si>
    <t>15.14</t>
  </si>
  <si>
    <t>15.15</t>
  </si>
  <si>
    <t>15.16</t>
  </si>
  <si>
    <t>15.17</t>
  </si>
  <si>
    <t>4.05</t>
  </si>
  <si>
    <t>4.06</t>
  </si>
  <si>
    <t>4.07</t>
  </si>
  <si>
    <t>4.08</t>
  </si>
  <si>
    <t>4.09</t>
  </si>
  <si>
    <t>4.10</t>
  </si>
  <si>
    <t>4.11</t>
  </si>
  <si>
    <t>4.12</t>
  </si>
  <si>
    <t>4.13</t>
  </si>
  <si>
    <t>4.14</t>
  </si>
  <si>
    <t>4.15</t>
  </si>
  <si>
    <t>4.16</t>
  </si>
  <si>
    <t>4.17</t>
  </si>
  <si>
    <t>4.18</t>
  </si>
  <si>
    <t>4.19</t>
  </si>
  <si>
    <t>6.12</t>
  </si>
  <si>
    <t>6.13</t>
  </si>
  <si>
    <t>7.01</t>
  </si>
  <si>
    <t>7.02</t>
  </si>
  <si>
    <t>7.03</t>
  </si>
  <si>
    <t>7.04</t>
  </si>
  <si>
    <t>7.05</t>
  </si>
  <si>
    <t>In die Verkleidung des Flachdetektors integriertes Laser-kreuz mit tischseitiger Bedienung zur einfacheren, schnelleren und dosissparenderen Positionierung des Patienten.</t>
  </si>
  <si>
    <t>Kostensteigerung p.a. ab dem dritten Betriebsjahr</t>
  </si>
  <si>
    <t xml:space="preserve">Rotationsscan, ohne EKG-trigger </t>
  </si>
  <si>
    <t>Leistungsverzeichnis / Deckenversorgung für Anästesie - DVE 1</t>
  </si>
  <si>
    <t>1.08</t>
  </si>
  <si>
    <t>1.09</t>
  </si>
  <si>
    <t>1.10</t>
  </si>
  <si>
    <t>1.11</t>
  </si>
  <si>
    <t>1.12</t>
  </si>
  <si>
    <t>1.13</t>
  </si>
  <si>
    <t>Deckenunterkonstruktion</t>
  </si>
  <si>
    <t>Abdeckung des Tragsystems und der Öffnung in der Abhängdecke mit flach aufbauendem, kleinformatigem Deckenbaldachin aus Stahl, lackiert, Farbe RAL 9010. Deckenbaldachin mit desinfektionsmittelbeständiger Dichtlippe gegen die Abhängdecke abdichtend und ohne Schmutzerzeugung abnehmbar.</t>
  </si>
  <si>
    <t>Montage der Deckenzwischenkonstruktion mittels baurechtlich zugelassener Befestigungselemente (Schwerlastanker). Die Bohrungen für die Befestigungselemente sind Bestandteil des Auftrags.</t>
  </si>
  <si>
    <t>Die Deckenunterkonstruktion ist dauerhaft gegen Korrosion zu schützen, z.B. durch Anstrich.</t>
  </si>
  <si>
    <t>Die Deckenunterkonstruktion ist vorab zu liefern und zu montieren. Das Einmessung der Montagepunkte ist Leistung des AN und Bestandteil des Auftrags.</t>
  </si>
  <si>
    <t>Auslegerarme mit großen Rundungen und glatten, leicht zu reinigenden Flächen.</t>
  </si>
  <si>
    <t>Der Querschnitt für die Leitungsführung von medizinischen Gasen und elektrischen Leitungen muss so großzügig bemessen sein, dass die Leitungen auch in den Gelenken nicht aneinander reiben und somit keinem erhöhten Verschleiß unterliegen. Sämtliche Leitungen sind vollständig unsichtbar im Auslegerarm zu verlegen.</t>
  </si>
  <si>
    <t>Für Gasleitungen sind ausschließlich farbneutrale, beschriftete Leitungen mit Gewebeverstärkung zu verwenden. Für sonstige Medienschlauchleitungen sind farbig codierte Leitungen mit Gewebeverstärkung zu verwenden.</t>
  </si>
  <si>
    <t>Leerrohre für Elektro-/Signalleitungen sind mit Zugdraht zu bestücken und gegen Verdrehen abzusichern.</t>
  </si>
  <si>
    <t>Schwenkwinkel der Auslegerarme durch Anschläge auf die örtlichen Gegebenheiten abstimmbar, Anschläge auch nachträglich verstellbar.</t>
  </si>
  <si>
    <t>Räumhöhenanpassung erfolgt mittels Distanzrohr, montiert an Armsystem.</t>
  </si>
  <si>
    <t>Alle Gelenke wartungsfrei mit Lebensdauerschmierung.</t>
  </si>
  <si>
    <t>Mit der Möglichkeit zur rückseitigen und beidseitlichen Anbringung von Medienbestückungsprofilen.</t>
  </si>
  <si>
    <t>Mit Bedienelemente-Set (z.B. Griffe, Bedienknöpfe für Bremsen) für die komfortable Bedienung der DVE</t>
  </si>
  <si>
    <t>Geräteplattform bzw. -konsole</t>
  </si>
  <si>
    <t>Aus strichgeschliffenem, reflexionsarmem CrNi-Stahl, Werkstoff-Nr. 1.4301 mit umlaufendem Rand zur Sicherung von Geräten. Verletzungssichere Ausführung mit Eck-Stoßschutz an allen Ecken.</t>
  </si>
  <si>
    <t>Stellfläche nach Angabe in der einzelnen Position.</t>
  </si>
  <si>
    <t>Normprofilschienen</t>
  </si>
  <si>
    <t>Aus strichgeschliffenem, reflexionsarmem CrNi-Stahl, Werkstoff-Nr. 1.4301, Querschnitt 25 x 10 mm, einschließlich gerundeten Endkappen.</t>
  </si>
  <si>
    <t>Schubladenmodul</t>
  </si>
  <si>
    <t>Schublade mit Teleskopvollauszug und Sanfteinzug. Zur quetschfreien Zwischenlagerung von dauerhaft verbundenen Kabeln etc.. ist die Frontblende der Schublade mit einem Spalt auszuführen. Schublade zur Reinigung herausnehmbar.</t>
  </si>
  <si>
    <t>Zuladung einer Schublade min. 5 kg.</t>
  </si>
  <si>
    <t>Infusionsflaschenhalter</t>
  </si>
  <si>
    <t xml:space="preserve">Höhenverstellbarer Flaschenhalter für min. vier Infusionsflaschen, nebeneinander angeordnet. Höhenverstellung der Schubstange mit Einhandbedienung. Ausschubhöhe mindestens 380 mm. </t>
  </si>
  <si>
    <t xml:space="preserve"> Deckenversorgungseinheit, Anästhesie</t>
  </si>
  <si>
    <t>Es ist 1 Stück Deckenunterkonstruktion für die beschriebene Deckenversorgungseinheit zu liefern.</t>
  </si>
  <si>
    <t>Einbaukomponenten:</t>
  </si>
  <si>
    <t>Flansch- bzw. Schnittstellenplatte während der Rohbau-/Ausbauphase zum Anschluss der bauseitigen Installationen (Starkstrom als freies Kabelende, Schwachstrom als EDV-Dose), während der Stativmontage zum anbieterseitigen Anschluss der stativseitigen Installationen. Das Anschließen bzw. Auflegen, Prüfen und Beschriften der Medien erfolgt durch den Auftragnehmer (außer Med. Gase).</t>
  </si>
  <si>
    <t>Drehbarer Stativkopf bzw. -säule mit Versorgungsteilen für Starkstrom, Schwachstrom und medizinische Gase und ggf. geeignet zur Aufnahme arbeitsplatzspezifischer Komponenten (stufenlos höhenverstellbar).</t>
  </si>
  <si>
    <t>Deckenstativ mit einem Auslegerarm und elektromotorisch verstellbarem Stativkopf. Inklusive Baldachin.</t>
  </si>
  <si>
    <t xml:space="preserve">Aktionsradius Auslegerarm: ca. 1700 mm </t>
  </si>
  <si>
    <t>Horizontaler Schwenkwinkel: ca.. 330°</t>
  </si>
  <si>
    <t>Höhenhub Stativkopf: ca. 600 mm</t>
  </si>
  <si>
    <t>Stativkopflänge: ca. 500 mm, vorzugsweise waagerecht montiert</t>
  </si>
  <si>
    <t>Maximale Zuladung: ca. 70-100 kg</t>
  </si>
  <si>
    <t>Klimatisierung</t>
  </si>
  <si>
    <t>Umluftkühlung</t>
  </si>
  <si>
    <t>Wärmelast</t>
  </si>
  <si>
    <t>Elektroanschluss</t>
  </si>
  <si>
    <t>▪ C-Bogen-Rotation von ca. LAO 90° bis RAO 90°</t>
  </si>
  <si>
    <t>▪ C-Bogen-Rotationsgeschwindigkeit bis ca. 25°/s muss möglich sein</t>
  </si>
  <si>
    <t>▪ C-Bogen-Angulation von ca. cranial 35° bis caudal 35°</t>
  </si>
  <si>
    <t xml:space="preserve">Tischplatte mit geringer Strahlenabsorption für Anwendungen in der kardiologischen Angiographie, Breite ca. 50 cm </t>
  </si>
  <si>
    <t xml:space="preserve">mind. 2 Brennflecken </t>
  </si>
  <si>
    <t>Fluoroskopie</t>
  </si>
  <si>
    <t>Direkte Wärmeabgabe an einen Wärmetauscher auf Basis einer Wasserkühlung möglich?</t>
  </si>
  <si>
    <t>Energieeffizienz der Gesamtanlage nach COCIR</t>
  </si>
  <si>
    <t>Energieverbrauch für 24 Std. gemäß COCIR</t>
  </si>
  <si>
    <t>▪ Armauflage für Radialiszugang</t>
  </si>
  <si>
    <t>Los Einrichtung</t>
  </si>
  <si>
    <t>Geplanter Instalationszeitpunkt</t>
  </si>
  <si>
    <t>Software für die Darstellung und Quantifizierung von Stenosen</t>
  </si>
  <si>
    <t>X</t>
  </si>
  <si>
    <t>ANGEBOT: JA / NEIN</t>
  </si>
  <si>
    <t>Standort</t>
  </si>
  <si>
    <t>O1</t>
  </si>
  <si>
    <t>O2</t>
  </si>
  <si>
    <t>O3</t>
  </si>
  <si>
    <t>O4</t>
  </si>
  <si>
    <t>O6</t>
  </si>
  <si>
    <t>O8</t>
  </si>
  <si>
    <t>O9</t>
  </si>
  <si>
    <t>O10</t>
  </si>
  <si>
    <t>O11</t>
  </si>
  <si>
    <t>O13</t>
  </si>
  <si>
    <t>Opt.</t>
  </si>
  <si>
    <t>O16</t>
  </si>
  <si>
    <t>Die Strahler müssen für die Elektrophysiologie mit einer entsprechenden Abschirmung versehen sein.</t>
  </si>
  <si>
    <t>C-Bogensystem, bodenmontiert</t>
  </si>
  <si>
    <t>Die folgenden Bewegungen sollen möglichst schnell mit entsprechendem Kollisionsschutz für C-Bogen, Strahler und Tisch durchgeführt werden können:</t>
  </si>
  <si>
    <r>
      <t>Antwortkategorie "ja</t>
    </r>
    <r>
      <rPr>
        <b/>
        <sz val="11"/>
        <color theme="1"/>
        <rFont val="Calibri"/>
        <family val="2"/>
        <scheme val="minor"/>
      </rPr>
      <t>":</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t>
    </r>
  </si>
  <si>
    <t>ja</t>
  </si>
  <si>
    <t>nein</t>
  </si>
  <si>
    <r>
      <t>Antwort</t>
    </r>
    <r>
      <rPr>
        <b/>
        <sz val="11"/>
        <color theme="1"/>
        <rFont val="Calibri"/>
        <family val="2"/>
        <scheme val="minor"/>
      </rPr>
      <t xml:space="preserve"> "ja"</t>
    </r>
    <r>
      <rPr>
        <sz val="11"/>
        <color theme="1"/>
        <rFont val="Calibri"/>
        <family val="2"/>
        <scheme val="minor"/>
      </rPr>
      <t xml:space="preserve"> führt zur vollen Punkteanzahl.</t>
    </r>
  </si>
  <si>
    <r>
      <t>Antwort</t>
    </r>
    <r>
      <rPr>
        <b/>
        <sz val="11"/>
        <color theme="1"/>
        <rFont val="Calibri"/>
        <family val="2"/>
        <scheme val="minor"/>
      </rPr>
      <t xml:space="preserve"> "nein"</t>
    </r>
    <r>
      <rPr>
        <sz val="11"/>
        <color theme="1"/>
        <rFont val="Calibri"/>
        <family val="2"/>
        <scheme val="minor"/>
      </rPr>
      <t xml:space="preserve"> führt zu null Punkten.</t>
    </r>
  </si>
  <si>
    <t>Die auszufüllenden Wertungsfragen werden mit einem fixen Gewichtungsfaktor pro Kriterium multipliziert. Die Gewichtungsfaktoren können pro Wertungsfrage unterschiedlich sein und sind hinter jeder Wertungsfrage aufgeführt.</t>
  </si>
  <si>
    <r>
      <t>Mind</t>
    </r>
    <r>
      <rPr>
        <sz val="11"/>
        <rFont val="Calibri"/>
        <family val="2"/>
        <scheme val="minor"/>
      </rPr>
      <t>.</t>
    </r>
    <r>
      <rPr>
        <sz val="10"/>
        <rFont val="Arial"/>
        <family val="2"/>
      </rPr>
      <t xml:space="preserve"> 120 cm mögliche Patientenabdeckung des Systems- ohne Umlagerung des Patienten, in longitudinaler Richtung </t>
    </r>
  </si>
  <si>
    <r>
      <rPr>
        <sz val="11"/>
        <rFont val="Calibri"/>
        <family val="2"/>
        <scheme val="minor"/>
      </rPr>
      <t>Antwortkategorie "nein</t>
    </r>
    <r>
      <rPr>
        <b/>
        <sz val="11"/>
        <rFont val="Calibri"/>
        <family val="2"/>
        <scheme val="minor"/>
      </rPr>
      <t>":</t>
    </r>
    <r>
      <rPr>
        <sz val="11"/>
        <rFont val="Calibri"/>
        <family val="2"/>
        <scheme val="minor"/>
      </rPr>
      <t xml:space="preserve"> Wählen Sie diese Antwort, wenn die Funktionalität nicht vorhanden ist, nicht bereitstellbar ist, nicht anbietbar ist oder die gewünschte Vorgehensweise nicht realisiert werden kann.
Bei den "Muss-Kriterien" führt eine Beantwortung mit "nein" zum Ausschluss des Angebots.</t>
    </r>
    <r>
      <rPr>
        <sz val="11"/>
        <color theme="1"/>
        <rFont val="Calibri"/>
        <family val="2"/>
        <scheme val="minor"/>
      </rPr>
      <t xml:space="preserve">
</t>
    </r>
  </si>
  <si>
    <t>Freitext</t>
  </si>
  <si>
    <t>individuell</t>
  </si>
  <si>
    <t xml:space="preserve">Bei Wertungsfragen besteht vereinzelt die Möglichkeit Freitexte einzutragen. Dies ist der Fall, wenn werder "ja" noch "nein" als Auswahl zur Verfügung steht. </t>
  </si>
  <si>
    <t>Angulation um die Patientenachse in °</t>
  </si>
  <si>
    <t>Abmaße der Tischplatte in mm x mm</t>
  </si>
  <si>
    <t>Längsverfahrbarkeit der Tischplatte in mm</t>
  </si>
  <si>
    <t>Querverfahrbarkeit der Tischplatte in mm</t>
  </si>
  <si>
    <t>Motorische Höhenverstellung von … bis… in mm</t>
  </si>
  <si>
    <t>Patientennahes Modul o.ä. mit Bedienelementen für:
▪ Strahlungsauslösung, Stativbewegungen, Bildsystem und Generatorsteuerung, Bewegungen des Tisches und der C-Bogen, Blenden, Durchleuchtungs- und Aufnahmearten, Bildspeicherung, Bildwiedergabe und Monitordarstellung, Bildnachbearbeitung</t>
  </si>
  <si>
    <t>Geräuschloser Betrieb auch bei längerer Untersuchungs- oder Interventionszeit?</t>
  </si>
  <si>
    <t>Brennfleckkenngrößen (IEC)</t>
  </si>
  <si>
    <t>Nettopreis in €</t>
  </si>
  <si>
    <t>Energieverbrauch</t>
  </si>
  <si>
    <t xml:space="preserve">Instalationsbedingungen und Energieverbrauch </t>
  </si>
  <si>
    <t>Temperatur in °C</t>
  </si>
  <si>
    <t>Temperaturbereichänderung für ungestörten Betrieb in ° C / h</t>
  </si>
  <si>
    <t>Relative Luftfeuchtigkeit ohne Kondensation + / - %</t>
  </si>
  <si>
    <r>
      <rPr>
        <sz val="10"/>
        <rFont val="Wingdings"/>
        <charset val="2"/>
      </rPr>
      <t>s</t>
    </r>
    <r>
      <rPr>
        <sz val="10"/>
        <rFont val="Arial"/>
        <family val="2"/>
      </rPr>
      <t xml:space="preserve"> Spannung (inkl. mögliche Schwankung) in V</t>
    </r>
  </si>
  <si>
    <r>
      <rPr>
        <sz val="10"/>
        <rFont val="Wingdings"/>
        <charset val="2"/>
      </rPr>
      <t>s</t>
    </r>
    <r>
      <rPr>
        <sz val="10"/>
        <rFont val="Arial"/>
        <family val="2"/>
      </rPr>
      <t xml:space="preserve"> Netzabsicherung in A</t>
    </r>
  </si>
  <si>
    <r>
      <rPr>
        <sz val="10"/>
        <rFont val="Wingdings"/>
        <charset val="2"/>
      </rPr>
      <t>s</t>
    </r>
    <r>
      <rPr>
        <sz val="10"/>
        <rFont val="Arial"/>
        <family val="2"/>
      </rPr>
      <t xml:space="preserve"> max. Netzinnenwiderstand in Ω</t>
    </r>
  </si>
  <si>
    <t xml:space="preserve">Schnittstelle mit einem evtl vorhandenem OCT </t>
  </si>
  <si>
    <t>1.14</t>
  </si>
  <si>
    <t>1.15</t>
  </si>
  <si>
    <t>1.16</t>
  </si>
  <si>
    <t>1.17</t>
  </si>
  <si>
    <t>1.18</t>
  </si>
  <si>
    <t>1.19</t>
  </si>
  <si>
    <t>Kippbarer Patiententisch für Kardiologie (Trendelenburg-Kippung und Rechts-Links-Kippung)</t>
  </si>
  <si>
    <r>
      <rPr>
        <b/>
        <sz val="11"/>
        <color rgb="FF000000"/>
        <rFont val="Calibri"/>
        <family val="2"/>
        <scheme val="minor"/>
      </rPr>
      <t>O4</t>
    </r>
    <r>
      <rPr>
        <sz val="11"/>
        <color rgb="FF000000"/>
        <rFont val="Calibri"/>
        <family val="2"/>
        <scheme val="minor"/>
      </rPr>
      <t xml:space="preserve"> Kippbarer Patiententisch für Kardiologie  (Trendelenburg-Kippung und Rechts-Links-Kippung)</t>
    </r>
  </si>
  <si>
    <t>Entfernung zur nächsten Servicestelle in km</t>
  </si>
  <si>
    <t>→ mit Vollservicevertrag, telefonisch innerhalb 1 Stunde nach Meldung in h</t>
  </si>
  <si>
    <t>→ mit Vollservicevertrag, telefonisch innerhalb von 4 Stunden erfolgt eine Information über die geplante Reaparaturzeit in h</t>
  </si>
  <si>
    <t>→ mit Vollservicevertrag, vor Ort bei Systemausfall innerhalb von 8 Stunden in h</t>
  </si>
  <si>
    <t>→ mit Vollservicevertrag, vor Ort bei Reparatur innerhalb von 12 Stunden in h</t>
  </si>
  <si>
    <t>Angebotspreis</t>
  </si>
  <si>
    <t>Deckenversorgungseinheit für Anästhesie</t>
  </si>
  <si>
    <t>Baujahr</t>
  </si>
  <si>
    <t>Rückkaufpreis netto</t>
  </si>
  <si>
    <t>Optionen Angiographieanlage</t>
  </si>
  <si>
    <t>Gesamtpreis netto</t>
  </si>
  <si>
    <t>3.1</t>
  </si>
  <si>
    <t>3.2</t>
  </si>
  <si>
    <t>3.3</t>
  </si>
  <si>
    <t>5.3</t>
  </si>
  <si>
    <t>5.4</t>
  </si>
  <si>
    <t>5.5</t>
  </si>
  <si>
    <t>5.6</t>
  </si>
  <si>
    <t>5.7</t>
  </si>
  <si>
    <t>5.8</t>
  </si>
  <si>
    <t>5.9</t>
  </si>
  <si>
    <t>5.16</t>
  </si>
  <si>
    <t>5.21</t>
  </si>
  <si>
    <t>5.22</t>
  </si>
  <si>
    <t>6.1</t>
  </si>
  <si>
    <t>6.2</t>
  </si>
  <si>
    <t>6.3</t>
  </si>
  <si>
    <t>6.4</t>
  </si>
  <si>
    <t>6.5</t>
  </si>
  <si>
    <t>7.1</t>
  </si>
  <si>
    <t>7.2</t>
  </si>
  <si>
    <t>7.3</t>
  </si>
  <si>
    <t>7.4</t>
  </si>
  <si>
    <t>Folgende Leistungen müssen im Wartungsvertrag enthalten sein:
- Fahrtkosten komplett inkl. Fahrzeit und Fahrtkilometern
- Arbeitszeit Montag bis Freitag von 8-17 Uhr
- Nebenkosten für Transport, Tage- und Übernachtungen, Schmutz- und Erschwerniszulagen</t>
  </si>
  <si>
    <t>Der Vertrag kann mit einer max. Vorlaufzeit von 3 Monaten bei Abbau oder Veräußerung vorzeitig und ohne zusätzliche Bedingungen gekündigt werden.</t>
  </si>
  <si>
    <t>Während der Gewährleistungszeit von 24 Monaten ist der Vertrag kostenfrei</t>
  </si>
  <si>
    <t>maximale Kostensteigerung pro Jahr</t>
  </si>
  <si>
    <t>Kosten Betriebswartungsvertrag ab dem dritten Betriebsjahr pro Jahr</t>
  </si>
  <si>
    <t>Kosten für den Erhalt der Virensicherheit inkl. entsprechendem regelmäßigen Update-Service</t>
  </si>
  <si>
    <t>Kosten für die notwendigen Ersatz-Akku´s der unterbrechungsfreien Stromversorgung</t>
  </si>
  <si>
    <t>Kosten für den Erhalt der Betriebsbereitschaft inkl. entsprechendem regelmäßigen Update-Service</t>
  </si>
  <si>
    <t>Vollwartungsvertrag</t>
  </si>
  <si>
    <t>Die Kosten für einen Vollservicevertrag werden in die Wertung mit einbezogen. Folgende Leistungen müssen im Wartungsvertrag enthalten sein:</t>
  </si>
  <si>
    <t>Fahrtkosten komplett inkl. Fahrzeit und Fahrtkilometern</t>
  </si>
  <si>
    <t>Arbeitszeit Montag bis Freitag von 8-17 Uhr</t>
  </si>
  <si>
    <t>Der Umfang der Inspektionen und Wartungen richtet sich nach den Bestimmungen des Herstellers.</t>
  </si>
  <si>
    <t>Nebenkosten für Transport, Tage- und Übernachtungen, Schmutz- und Erschwerniszulagen</t>
  </si>
  <si>
    <t>Kosten für die Instandhaltung bzw. den Ersatz von Hardware-Komponenten wie Bildschirme und Rechnersysteme (Vollservice)</t>
  </si>
  <si>
    <t>Sämtliche Arbeiten sind mit der zuständigen Abteilung für Medizintechnik im Einklang mit den Nutzern rechtzeitig abzustimmen.</t>
  </si>
  <si>
    <t>Kosten für den im Vertragszeitraum erforderlichen Austausch von Röntgenstrahlern und Detektoren</t>
  </si>
  <si>
    <t>3</t>
  </si>
  <si>
    <t>3.4</t>
  </si>
  <si>
    <t>3.5</t>
  </si>
  <si>
    <t>3.6</t>
  </si>
  <si>
    <t>3.7</t>
  </si>
  <si>
    <t>4.4</t>
  </si>
  <si>
    <t>4.5</t>
  </si>
  <si>
    <t>4.6</t>
  </si>
  <si>
    <t>4.7</t>
  </si>
  <si>
    <t>4.8</t>
  </si>
  <si>
    <t>4.9</t>
  </si>
  <si>
    <t>Minderkosten ohne Strahler</t>
  </si>
  <si>
    <t>Minderkosten ohne Detektor</t>
  </si>
  <si>
    <t>Mehrkosten Deckenversorgungseinheit Anästhesie</t>
  </si>
  <si>
    <t>Mehrkosten Option 1</t>
  </si>
  <si>
    <t>Mehrkosten Option 2</t>
  </si>
  <si>
    <t>Mehrkosten Option 3</t>
  </si>
  <si>
    <t>Mehrkosten Option 4</t>
  </si>
  <si>
    <t>Mehrkosten Option 5</t>
  </si>
  <si>
    <t>Mehrkosten Option 6</t>
  </si>
  <si>
    <t>Mehrkosten Option 7</t>
  </si>
  <si>
    <t>Mehrkosten Option 8</t>
  </si>
  <si>
    <t>Mehrkosten Option 9</t>
  </si>
  <si>
    <t>Mehrkosten Option 10</t>
  </si>
  <si>
    <t>Mehrkosten Option 11</t>
  </si>
  <si>
    <t>Mehrkosten Option 12</t>
  </si>
  <si>
    <t>Mehrkosten Option 13</t>
  </si>
  <si>
    <t>Mehrkosten Option 14</t>
  </si>
  <si>
    <t>Mehrkosten Option 15</t>
  </si>
  <si>
    <t>Mehrkosten Option 16</t>
  </si>
  <si>
    <t>Preis netto ab dem dritten Betriebsjahr</t>
  </si>
  <si>
    <t>9.1</t>
  </si>
  <si>
    <t>9.3</t>
  </si>
  <si>
    <t>9.5</t>
  </si>
  <si>
    <t>9.6</t>
  </si>
  <si>
    <t>9.7</t>
  </si>
  <si>
    <t>9.8</t>
  </si>
  <si>
    <t>9.9</t>
  </si>
  <si>
    <t>9.17</t>
  </si>
  <si>
    <t>9.18</t>
  </si>
  <si>
    <t>9.19</t>
  </si>
  <si>
    <t>9.20</t>
  </si>
  <si>
    <t>9.21</t>
  </si>
  <si>
    <t>9.22</t>
  </si>
  <si>
    <t>9.23</t>
  </si>
  <si>
    <t>9.24</t>
  </si>
  <si>
    <t>Zusammenfasssung Instandhaltung</t>
  </si>
  <si>
    <t>Zusammenfasssung Investition</t>
  </si>
  <si>
    <t>10.1</t>
  </si>
  <si>
    <t>10.2</t>
  </si>
  <si>
    <t>10.3</t>
  </si>
  <si>
    <t>10.4</t>
  </si>
  <si>
    <t>10.5</t>
  </si>
  <si>
    <t>10.6</t>
  </si>
  <si>
    <t>■ rote Felder werden automatissch mit den Angaben des LV befüllt</t>
  </si>
  <si>
    <t>8.1</t>
  </si>
  <si>
    <t>Montagedauer in Wochen</t>
  </si>
  <si>
    <t>Lieferzeit un Wochen</t>
  </si>
  <si>
    <t>Wie viele Sichtgeräte bzw. Signale können mit dem System verwaltet werden:</t>
  </si>
  <si>
    <t>▪  Fehlermeldung im Störfall</t>
  </si>
  <si>
    <t>Artis Zee floor</t>
  </si>
  <si>
    <t xml:space="preserve">Siemens </t>
  </si>
  <si>
    <t>7.06</t>
  </si>
  <si>
    <t>7.07</t>
  </si>
  <si>
    <t>7.08</t>
  </si>
  <si>
    <t>7.09</t>
  </si>
  <si>
    <t>7.10</t>
  </si>
  <si>
    <t>7.11</t>
  </si>
  <si>
    <t>7.12</t>
  </si>
  <si>
    <t>7.13</t>
  </si>
  <si>
    <t>7.14</t>
  </si>
  <si>
    <t>7.15</t>
  </si>
  <si>
    <t>7.16</t>
  </si>
  <si>
    <t>9.07</t>
  </si>
  <si>
    <t>12.02</t>
  </si>
  <si>
    <t>12.03</t>
  </si>
  <si>
    <t>12.07</t>
  </si>
  <si>
    <t>12.08</t>
  </si>
  <si>
    <t>14.07</t>
  </si>
  <si>
    <t>14.08</t>
  </si>
  <si>
    <t>16.01</t>
  </si>
  <si>
    <t>Untersuchungsleuchte und deckenhängender Strahlenschutz</t>
  </si>
  <si>
    <t>16.02</t>
  </si>
  <si>
    <t>16.03</t>
  </si>
  <si>
    <t>16.04</t>
  </si>
  <si>
    <t>16.05</t>
  </si>
  <si>
    <t>16.06</t>
  </si>
  <si>
    <t>17.01</t>
  </si>
  <si>
    <t>18.</t>
  </si>
  <si>
    <t>Der/die Monitor/e ist/sind geeignet zur filmlosen Befundung gemäß DIN 6868-157</t>
  </si>
  <si>
    <t>7.5</t>
  </si>
  <si>
    <t>7.6</t>
  </si>
  <si>
    <t>■ hellgraue Felder Optionalpositionen und werden nicht in den Angebotspreis eingerechnet</t>
  </si>
  <si>
    <t>Rückkauf Altgerät</t>
  </si>
  <si>
    <t>Nettomehrpreis in €</t>
  </si>
  <si>
    <t>opt.</t>
  </si>
  <si>
    <t>▪  bei Detektorpositionswechsel folgt die Detektorangulation der Tischdrehung</t>
  </si>
  <si>
    <t>▪ Projektionswinkelsteuerung</t>
  </si>
  <si>
    <t>inkludiertes Zubehör</t>
  </si>
  <si>
    <t>3.11</t>
  </si>
  <si>
    <t>3.19</t>
  </si>
  <si>
    <t>3.20</t>
  </si>
  <si>
    <t>3.28</t>
  </si>
  <si>
    <t xml:space="preserve">Automatische Regelung und Belichtung von Einzelaufnahmen und Aufnahmeserien in der Fluoroskopie </t>
  </si>
  <si>
    <t>Automatische Optimierung der Generatorspannung auf die aktuelle Objektdichte bei Fluoroskopie und Aufnahmetechnik</t>
  </si>
  <si>
    <t>Anpassung des Röhrenstroms an den Fokus-Detektor-Abstand</t>
  </si>
  <si>
    <t>Können die Generatoreinstellungen über vorprogrammierbare Messfelder gesteuert werden?</t>
  </si>
  <si>
    <t>▪ kV-ms-Absorptionskurve
▪ mA-Bereich
▪ Dosis
▪ Fokus
▪ Kantenanhebung
▪ Fensterung
▪ Messfeld
▪ Bildfrequenz
▪ Zusätzliche Filter</t>
  </si>
  <si>
    <t>Ist die strahlungsfreie Positionierung der Blenden am Monitorstandbild möglich? Wenn ja im Last Image Hold?</t>
  </si>
  <si>
    <t>Ist es möglich eine visuell kontrollierte Objektrepositionierung ohne Strahlung mit Einblendung des Zentralstrahls auf dem LIH-Bild  durchzuführen?</t>
  </si>
  <si>
    <t>Kann die Blende bei Aufruf einer gespeicherten C-Bogen-Position repositioniert werden?</t>
  </si>
  <si>
    <t>Können Flachdetektor und Blende unabhängig von Tisch- / C-Bogenposition ausgerichtet werden, um eine lotrechte Darstellung von Körperteilen zu ermöglichen, die sich nicht in der Flucht des Tisches befinden, z. B. für radialen Zugang bei Koronarangiographien?</t>
  </si>
  <si>
    <r>
      <t>Ist dieses stufenlos mit automatischer Ausrichtung</t>
    </r>
    <r>
      <rPr>
        <sz val="10"/>
        <rFont val="Arial"/>
        <family val="2"/>
      </rPr>
      <t xml:space="preserve"> parallel zum Tisch möglich?</t>
    </r>
  </si>
  <si>
    <t>max. Bildmatrix des Flachdetektors über die gesamte Detektorfläche mind. 1024x1024 Pixel</t>
  </si>
  <si>
    <t>Detektor-Bit-Tiefe bei angegebener Bildmatrix, min. 14 Bit</t>
  </si>
  <si>
    <t>Maximale Akquisitionsgeschwindigkeit mind. 30 B/sec</t>
  </si>
  <si>
    <t>Maximale räumliche Auflösung über die gesamte Detektorfläche  mind. 2,6 lp/mm</t>
  </si>
  <si>
    <t xml:space="preserve">mindestens 3,0 lp/mm Maximale räumliche Auflösung über die gesamte Detektorfläche </t>
  </si>
  <si>
    <t xml:space="preserve">mindestens 3,25 lp/mm Maximale räumliche Auflösung über die gesamte Detektorfläche </t>
  </si>
  <si>
    <t>kann der Anwender das Layout am Tisch ändern, ohne sich unsteril zu machen</t>
  </si>
  <si>
    <t>Es muss möglich für eine schnelle Einbindung weiterer Signale entsprechende Leer-Rohre oder vergleichbare Lösungen vorzusehen.</t>
  </si>
  <si>
    <t xml:space="preserve">Das Deckenstativ ist höhenverstellbar und drehbar auszulegen, sowie mittels eines Schienensystems auch längsverschiebbar. Kabel müssen weitestgehend verdeckt geführt werden. Spätere Änderungen in der Monitorbelegung müssen einfach realisierbar sein. </t>
  </si>
  <si>
    <t>Wird eine Schwellwert-Überschreitung signalisiert bzw. angezeigt? (optisch/akustisch bzw. Untersuchungs-oder Kontrollraum)</t>
  </si>
  <si>
    <t>Bildmatrix mindestens 1024² x 12 Bit - in Matrix/Bit</t>
  </si>
  <si>
    <t>Bildmatrix 1024² x 14 Bit - in Matrix/Bit</t>
  </si>
  <si>
    <t>Bildmatrix 1024² x 16 Bit- in Matrix/Bit</t>
  </si>
  <si>
    <t>Bildschirmdiagonale mindesten 19"</t>
  </si>
  <si>
    <t>Bildschirmdiagonale 24"</t>
  </si>
  <si>
    <t xml:space="preserve">Bildschirmdiagonale größer 24" </t>
  </si>
  <si>
    <t>Hochleistungs-Auswertestation mit 2 Flachbildschirmen oder alternativ mit einem äquivalenten Großbildschirm in Befundqualität und Festplattenspeicherung zur temporären Archivierung:</t>
  </si>
  <si>
    <t>Betriebssystem mindestens Windows 10 oder Linux -Text</t>
  </si>
  <si>
    <t>Digitale Angiographie (ca. 3 – 30 B/s)</t>
  </si>
  <si>
    <t>Durchleuchtung und Aufnahme in mehreren Dosisleistungsstufen.  -Anzahl</t>
  </si>
  <si>
    <t>Es muss möglich sein während einer laufenden Untersuchung parallele Auswertungen von zuvor erfolgten Eingriffen zu erledigen. Falls erforderlich ist eine zusätzliche Auswertestation vorzusehen.</t>
  </si>
  <si>
    <t>10.09</t>
  </si>
  <si>
    <t>10.10</t>
  </si>
  <si>
    <t>10.11</t>
  </si>
  <si>
    <t>10.12</t>
  </si>
  <si>
    <t>10.13</t>
  </si>
  <si>
    <t>10.14</t>
  </si>
  <si>
    <t>10.15</t>
  </si>
  <si>
    <t>10.16</t>
  </si>
  <si>
    <t>Untersuchungs-Leuchte in  LED Technik vergleichbar mit LED2SC o. MC Fabr. Mach/Mavig mit 10 sterilisierbaren  Handgriffen</t>
  </si>
  <si>
    <t>11.05</t>
  </si>
  <si>
    <t>11.06</t>
  </si>
  <si>
    <t>DICOM 3.0 - Structured Reporting und DICOM RDSR</t>
  </si>
  <si>
    <t>Neben einer Absicherung über Virus Pattern ist auch White Listing möglich. Hierfür ist dem Angebot die vorgesehene Konfiguration der White List ausführlich erläutert beizulegen. White Listing ist unter der Voraussetzung zugelassen, dass der Auftraggeber dieses nach einer Prüfung für den Einsatz frei gegeben hat. Im Auftragsfall muss die White List in Zusammenarbeit mit dem Auftraggeber erstellt werden. Außerdem muss es möglich sein, dass der Auftraggeber während des Betriebs des Gerätesystems die White List prüfen und gegebenenfalls entsprechende Aktualisierungen veranlassen kann .</t>
  </si>
  <si>
    <t>16.07</t>
  </si>
  <si>
    <t>16.08</t>
  </si>
  <si>
    <t>16.09</t>
  </si>
  <si>
    <t>16.10</t>
  </si>
  <si>
    <t>16.11</t>
  </si>
  <si>
    <t>16.12</t>
  </si>
  <si>
    <t>16.13</t>
  </si>
  <si>
    <t>16.14</t>
  </si>
  <si>
    <t>16.15</t>
  </si>
  <si>
    <t>16.16</t>
  </si>
  <si>
    <t>16.17</t>
  </si>
  <si>
    <t>Optionen (fließen nicht in die Gesamtwertung ein)</t>
  </si>
  <si>
    <t>18.1</t>
  </si>
  <si>
    <t>18.3</t>
  </si>
  <si>
    <t>18.4</t>
  </si>
  <si>
    <t>18.5</t>
  </si>
  <si>
    <t>18.6</t>
  </si>
  <si>
    <t>18.21</t>
  </si>
  <si>
    <t>18.22</t>
  </si>
  <si>
    <t>18.23</t>
  </si>
  <si>
    <t>18.24</t>
  </si>
  <si>
    <t>18.25</t>
  </si>
  <si>
    <t>18.26</t>
  </si>
  <si>
    <t>18.27</t>
  </si>
  <si>
    <t>18.28</t>
  </si>
  <si>
    <t>18.29</t>
  </si>
  <si>
    <t>18.30</t>
  </si>
  <si>
    <t>18.31</t>
  </si>
  <si>
    <t>18.41</t>
  </si>
  <si>
    <t>18.42</t>
  </si>
  <si>
    <r>
      <t xml:space="preserve">OP-Leuchte in  LED Technik, ca. 100.000 Lux mit 10 sterilisierbaren  Handgriffen - </t>
    </r>
    <r>
      <rPr>
        <b/>
        <sz val="11"/>
        <color theme="1"/>
        <rFont val="Calibri"/>
        <family val="2"/>
        <scheme val="minor"/>
      </rPr>
      <t>anstatt Pos 11.01</t>
    </r>
  </si>
  <si>
    <t>18.43</t>
  </si>
  <si>
    <t>18.44</t>
  </si>
  <si>
    <t>18.71</t>
  </si>
  <si>
    <t>18.72</t>
  </si>
  <si>
    <t>18.73</t>
  </si>
  <si>
    <t>18.74</t>
  </si>
  <si>
    <t>18.75</t>
  </si>
  <si>
    <t>18.76</t>
  </si>
  <si>
    <t>18.77</t>
  </si>
  <si>
    <t>18.78</t>
  </si>
  <si>
    <t>18.79</t>
  </si>
  <si>
    <t>18.80</t>
  </si>
  <si>
    <t>18.81</t>
  </si>
  <si>
    <t>18.82</t>
  </si>
  <si>
    <t>18.83</t>
  </si>
  <si>
    <t>18.84</t>
  </si>
  <si>
    <t>18.85</t>
  </si>
  <si>
    <t>18.86</t>
  </si>
  <si>
    <t>HL 7 Schnittstelle</t>
  </si>
  <si>
    <t>Die Positionierung der DVE ist mit dem Auftraggeber vor Ausführung genau festzulegen. Die örtlichen Gegebenheiten wie z. B. evtl. vorhandene Unterzüge, kreuzende Leitungen oder Lüftungsauslässe sind bei Projektierung und Anfertigung der Deckenunterkonstruktion zu berücksichtigen.</t>
  </si>
  <si>
    <t>Armsystem &amp; Stativkopf</t>
  </si>
  <si>
    <t>Horizontale Gelenkpunkte mit Gelenkbremsen (Druckluft), einzeln ansteuerbar. Gelenkbremsen im energiefreien Zustand schließend (Totmannbremse). Leichtgängige Positionierung der Tragarme in horizontaler Ebene auch bei maximaler Zuladung.</t>
  </si>
  <si>
    <t>2 x Sauerstoff</t>
  </si>
  <si>
    <t>1 x Vakuum</t>
  </si>
  <si>
    <t>2 x Druckluft 5 bar</t>
  </si>
  <si>
    <t>6 x SV 230 V</t>
  </si>
  <si>
    <t>6 x PA-Bolzen</t>
  </si>
  <si>
    <t>2x RJ 45 Doppeldose</t>
  </si>
  <si>
    <t>3 x Leerdose mit Blinddeckel und Zugdraht</t>
  </si>
  <si>
    <t>Wertungspunkte</t>
  </si>
  <si>
    <t>Max. erreichbare Wertungspunkte Angiographieanlage</t>
  </si>
  <si>
    <t xml:space="preserve">Max. erreichbare Wertungspunkte </t>
  </si>
  <si>
    <t>Es ist ein Monitorsystem inklusive passendem Deckenstativ anzubieten, welches die geforderten Darstellungen übersichtlich und individuell anpassbar ermöglicht.</t>
  </si>
  <si>
    <t>von Anwender vordefinierbare Layouts müssen Konfigurierbar sein</t>
  </si>
  <si>
    <t>Ansteuerung der Monitore über ein Multiswitch oder vergleichbares System zur Übertragung gemischter Signale.</t>
  </si>
  <si>
    <t>Bitte beschreiben Sie diese</t>
  </si>
  <si>
    <t>Max. erreichbare Wertungspunkte Service</t>
  </si>
  <si>
    <t>Messeinrichtung zur Erfassung des Flächen-Dosis-Produktes für den Strahler bzw. die Gesamtanlage muss vorhanden sein</t>
  </si>
  <si>
    <t>Roadmapping</t>
  </si>
  <si>
    <t>8.13</t>
  </si>
  <si>
    <t>Der Röntgenstrahler muss mit einer Überwachungseinheit zum Schutz vor thermischer Überlastung ausgestattet sein.</t>
  </si>
  <si>
    <t>Echtzeitbildakquisition mit der Möglichkeit der Speicherung einzelner Durchleuchtungsbilder oder -szenen  (&gt; 15 s/Szene)</t>
  </si>
  <si>
    <t>Digital gepulste Durchleuchtung (ca. 3 – 30 B/s)</t>
  </si>
  <si>
    <t>Wiederholungstraining für 8 Std. beim Kunden - Nettopreis in €</t>
  </si>
  <si>
    <t>keine Leistungen des Auftraggebers erforderlich</t>
  </si>
  <si>
    <t>Wertungsmatrix</t>
  </si>
  <si>
    <t>11.1</t>
  </si>
  <si>
    <t>11.2</t>
  </si>
  <si>
    <t>11.3</t>
  </si>
  <si>
    <t>11.5</t>
  </si>
  <si>
    <t xml:space="preserve">Bauseitige Leistungen:                                 </t>
  </si>
  <si>
    <t>11.6</t>
  </si>
  <si>
    <t>Bewertungspunkte Bauseitige Leistungen</t>
  </si>
  <si>
    <t>PBSmax</t>
  </si>
  <si>
    <t>Punktwert Bauseitige Leistungen</t>
  </si>
  <si>
    <t>klinikindividuelle Nachlass</t>
  </si>
  <si>
    <t>abzüglich klinikindividueller Nachlasss</t>
  </si>
  <si>
    <t>Nachlass bei der Bezuschlagung von 5 oder mehr Losen</t>
  </si>
  <si>
    <t>Nachlass bei der Bezuschlagung von 5 oder mehr Losen (fließt nicht in die Gesamtbewertung mit ein</t>
  </si>
  <si>
    <t>Klinikspeziefische Installationskosten</t>
  </si>
  <si>
    <t>letzter Röhrenwechsel</t>
  </si>
  <si>
    <t>Ausschluss bei fehlenden Optionen - Ausblenden</t>
  </si>
  <si>
    <t>■ ausgegraute Felder sind für das jeweilige Los nicht relevant</t>
  </si>
  <si>
    <t>1.20</t>
  </si>
  <si>
    <t>Optionen zu Position 4  Vollwartungsvertrag  (fließen nicht in die Gesamtwertung ein)</t>
  </si>
  <si>
    <t>Arbeitsstunde 17-8 Uhr (Arbeiten, die nicht im Vollwartungsvertrag enthalten sind)</t>
  </si>
  <si>
    <t>Arbeitsstunde Samstag 8-17 Uhr (Arbeiten, die nicht im Vollwartungsvertrag enthalten sind)</t>
  </si>
  <si>
    <t>Arbeitsstunde Sonntag 8-17Uhr (Arbeiten, die nicht im Vollwartungsvertrag enthalten sind)</t>
  </si>
  <si>
    <t>Kosten für Wartung außerhalb der regelhaften Laborzeiten (Freitag ab 14:00 Uhr, Samstag) in Form einer Pauschale pro Jahr</t>
  </si>
  <si>
    <t>Röntgenstrahler</t>
  </si>
  <si>
    <t>Detektor</t>
  </si>
  <si>
    <t>Fußschalter, kabellos</t>
  </si>
  <si>
    <t>Großbildschirm 55"</t>
  </si>
  <si>
    <t>Optionen zu Position 3  Betriebswartungsvertrag (fließen nicht in die Gesamtwertung ein)</t>
  </si>
  <si>
    <t>Mehrkosten inkl. Strahler</t>
  </si>
  <si>
    <t>Mehrkosten inkl. Detektor</t>
  </si>
  <si>
    <t>7.7</t>
  </si>
  <si>
    <t>7.8</t>
  </si>
  <si>
    <t>7.9</t>
  </si>
  <si>
    <t>7.17</t>
  </si>
  <si>
    <t>7.18</t>
  </si>
  <si>
    <t>7.19</t>
  </si>
  <si>
    <t>7.20</t>
  </si>
  <si>
    <t>7.21</t>
  </si>
  <si>
    <t>Arbeitsstunde 8-17 Uhr (Arbeiten, die nicht im Betriebswartungsvertrag enthalten sind)</t>
  </si>
  <si>
    <t>Arbeitsstunde 17-8 Uhr (Arbeiten, die nicht im Betriebswartungsvertrag enthalten sind)</t>
  </si>
  <si>
    <t>Arbeitsstunde Samstag 8-17 Uhr (Arbeiten, die nicht im Betriebswartungsvertrag enthalten sind)</t>
  </si>
  <si>
    <t>Arbeitsstunde Sonntag 8-17Uhr (Arbeiten, die nicht im Betriebswartungsvertrag enthalten sind)</t>
  </si>
  <si>
    <t>Ersatzteilkosten (fließen nicht in die Gesamtwertung ein)</t>
  </si>
  <si>
    <t>DICOM 3.0 - Storage (Send/Receive)</t>
  </si>
  <si>
    <t>DICOM 3.0 - Query/Retrieve</t>
  </si>
  <si>
    <t>DICOM 3.0 - Worklist</t>
  </si>
  <si>
    <t>DICOM 3.0 - Storage Commitment</t>
  </si>
  <si>
    <t>DICOM 3.0 - MPPS</t>
  </si>
  <si>
    <t>Alle Rechnerkomponenten, die mit dem klinikseitigen IT-Netz oder einem Modem kommunizieren, müssen mit einem Virenschutz ausgestattet sein. Der zur Anwendung kommenden Virensschutz ist mit dem Auftraggeber im Zuge der Werksplanung / Installationsplanung einvernehmlich abzustimmen und zu dokumentieren. Das Updaten des Virenschutzes erfolgt im Rahmen des Wartungs-/ Instandhaltungsvertrages durch den Auftragnehmer.</t>
  </si>
  <si>
    <t>13.03</t>
  </si>
  <si>
    <t xml:space="preserve">Betriebssysteme inkl. Sicherheitsupdates für alle angebotenen Rechnersysteme oder Server müssen über die Laufzeit von 10 Jahren gewartet werden können. Evtl. erforderlicher Ersatz während der Betriebszeit ist mit einzukalkulieren! </t>
  </si>
  <si>
    <t>Der Zugriff zur Fernwartung wird vom Klinikum per VPN-Tunnel oder SSL/HTTPS-Gateway ermöglicht.  Wird dieser Zugang nicht vom Auftragnehmer unterstützt, so ist dies anzugeben</t>
  </si>
  <si>
    <t>Abwasser-, Wasser,- und Gasversorgung gemäß Anlagengruppe 1 (vgl. HOAI § 53, DIN 276) - von den folgenden vier Antworten ist jeweils nur eine Frage zu beantworten</t>
  </si>
  <si>
    <r>
      <t>geringe Leistungen des Auftraggebers erforder</t>
    </r>
    <r>
      <rPr>
        <sz val="11"/>
        <rFont val="Calibri"/>
        <family val="2"/>
        <scheme val="minor"/>
      </rPr>
      <t>lich (kleiner 5.000 € netto)</t>
    </r>
  </si>
  <si>
    <t>Leistungen von mittlerem Umfang des Auftraggebers erforderlich (kleiner 30.000 € netto)</t>
  </si>
  <si>
    <t>umfangreiche Leistungen des Auftraggebers erforderlich (größer 30.000 € netto)</t>
  </si>
  <si>
    <t>Wärme- und Kälteversorgung gemäß Anlagengruppe 2 (vgl. HOAI § 53, DIN 276) - von den folgenden vier Antworten ist jeweils nur eine Frage zu beantworten</t>
  </si>
  <si>
    <t>Lufttechnische Versorgung gemäß Anlagengruppe 3 (vgl. HOAI § 53, DIN 276) - von den folgenden vier Antworten ist jeweils nur eine Frage zu beantworten</t>
  </si>
  <si>
    <t>Starkstrom Versorgung gemäß Anlagengruppe 4 (vgl. HOAI § 53, DIN 276) - von den folgenden vier Antworten ist jeweils nur eine Frage zu beantworten</t>
  </si>
  <si>
    <t>Fernmelde- und IT Versorgung gemäß Anlagengruppe 5 (vgl. HOAI § 53, DIN 276) - von den folgenden vier Antworten ist jeweils nur eine Frage zu beantworten</t>
  </si>
  <si>
    <t>Nutzungsspezifische und verfahrenstechnische Versorgung gemäß Anlagengruppe 7 (vgl. HOAI § 53, DIN 276) - von den folgenden vier Antworten ist jeweils nur eine Frage zu beantworten</t>
  </si>
  <si>
    <t>Sonstige technische Versorgung gemäß Anlagengruppe 9 (vgl. HOAI § 53, DIN 276) - von den folgenden vier Antworten ist jeweils nur eine Frage zu beantworten</t>
  </si>
  <si>
    <t>Bauliche Anlagen / Umbauten gemäß Anlagengruppe Bau (vgl. HOAI § 53, DIN 276) - von den folgenden vier Antworten ist jeweils nur eine Frage zu beantworten</t>
  </si>
  <si>
    <r>
      <t>Röhrenspannung bis mind.</t>
    </r>
    <r>
      <rPr>
        <sz val="11"/>
        <rFont val="Calibri"/>
        <family val="2"/>
        <scheme val="minor"/>
      </rPr>
      <t xml:space="preserve"> 125 kV muss möglich sein</t>
    </r>
  </si>
  <si>
    <r>
      <t xml:space="preserve">mit </t>
    </r>
    <r>
      <rPr>
        <sz val="11"/>
        <rFont val="Calibri"/>
        <family val="2"/>
        <scheme val="minor"/>
      </rPr>
      <t>vollflächiger Schutzscheibe, geeignet zur filmlosen Befundung gemäß DIN 6868-157</t>
    </r>
  </si>
  <si>
    <t xml:space="preserve"> Der Dosisbericht ist im DICOM-Format darzustellen und muss ins PACS übernommen werden.</t>
  </si>
  <si>
    <r>
      <t>Der Kontrollraum muss so gestaltet werden, dass die Anordnung der Monitore und Rechnersysteme einen uneingeschränkten Blick auf den Untersuchungsraum zulassen. Dem Angebot ist eine Skizze beizulegen, aus der ersichtlich wird, wie die folgenden Rechnersysteme und zugehörigen Anzeigedisplays und Bedienelemente angeordnet werden können. Die Lösung ist im Auftragsfall mit den Herstellern evtl. zu integrierender Fremdsysteme abzustimmen.  Im Kontrollraum bzw. in eine</t>
    </r>
    <r>
      <rPr>
        <sz val="11"/>
        <rFont val="Calibri"/>
        <family val="2"/>
        <scheme val="minor"/>
      </rPr>
      <t>m IT-Schrank sollen folgende Rechnersysteme platziert werden:
Auswerte- und Bedienstation im Kontrollraum, Steuerrechner Angiographieanlage, Auswerterechner Angiographieanlage, RIS-/KIS-/PACS-Rechner</t>
    </r>
  </si>
  <si>
    <t>Besteht die Möglichkeit der Hospitation vor Inbetriebnahme an einem Referenzstandort?</t>
  </si>
  <si>
    <t>Die Verschiebung der Tischplatte muss arretierbar und sperrbar sein.</t>
  </si>
  <si>
    <t>Die Verriegelung der Tischplatte muss sowohl elektromagnetisch als auch von Hand möglich sein.</t>
  </si>
  <si>
    <t>Der Tisch muss am Fuß oder alternativ die Tischplatte drehbar ausgeführt sein.</t>
  </si>
  <si>
    <r>
      <t>Es müssen mindestens 16</t>
    </r>
    <r>
      <rPr>
        <sz val="10"/>
        <rFont val="Arial"/>
        <family val="2"/>
      </rPr>
      <t xml:space="preserve"> Signaleingänge zur Verfügung stehen</t>
    </r>
    <r>
      <rPr>
        <sz val="11"/>
        <color theme="1"/>
        <rFont val="Calibri"/>
        <family val="2"/>
        <scheme val="minor"/>
      </rPr>
      <t>.</t>
    </r>
  </si>
  <si>
    <r>
      <t xml:space="preserve">Monitor mit </t>
    </r>
    <r>
      <rPr>
        <sz val="11"/>
        <rFont val="Calibri"/>
        <family val="2"/>
        <scheme val="minor"/>
      </rPr>
      <t>vollflächiger Schutzscheibe, geeignet zur filmlosen Befundung gemäß DIN 6868-57</t>
    </r>
  </si>
  <si>
    <r>
      <rPr>
        <sz val="11"/>
        <rFont val="Calibri"/>
        <family val="2"/>
        <scheme val="minor"/>
      </rPr>
      <t>Instandsetzung der Anlagen einschließlich Remote-Service sowie alle für den ordnungsgemäßen Betrieb der Anlagen erforderlichen Ersatz- und Verschleißteile. Hierzu zählen auch Verbrauchsteile wie Akku´s, Leuchtmittel und nicht patientenbezogene Gerätefilter</t>
    </r>
    <r>
      <rPr>
        <sz val="10"/>
        <rFont val="Arial"/>
        <family val="2"/>
      </rPr>
      <t>.</t>
    </r>
  </si>
  <si>
    <r>
      <t>Max. mögliche Patientenabdeckung des Systems- ohne Umlagerung des Patienten, in lateraler (Quer-) Richtung (Angabe in cm) -</t>
    </r>
    <r>
      <rPr>
        <sz val="11"/>
        <color rgb="FF00B0F0"/>
        <rFont val="Calibri"/>
        <family val="2"/>
        <scheme val="minor"/>
      </rPr>
      <t xml:space="preserve"> 0cm bis 30cm - 0 Punkte, 31cm bis 60 cm 1 Punkt, 61cm bis 90cm 2 Punkte, über 90 cm 3 Punkte</t>
    </r>
  </si>
  <si>
    <t xml:space="preserve">Vorprogrammierte Durchleuchtungsmodi mit unterschiedlicher Systemdosis vorhanden? </t>
  </si>
  <si>
    <t xml:space="preserve">Vorprogrammierte Aufnahmemodi mit unterschiedlicher Systemdosis vorhanden? </t>
  </si>
  <si>
    <r>
      <t xml:space="preserve">Max. kontinuierliche Leistung im gepulsten Durchleuchtungsmodus in kW - </t>
    </r>
    <r>
      <rPr>
        <sz val="11"/>
        <color rgb="FF00B0F0"/>
        <rFont val="Calibri"/>
        <family val="2"/>
        <scheme val="minor"/>
      </rPr>
      <t>bis 1,99kW 0 Punkte, 2kW bis 8 kW 1 Punkt, 8kW bis 10 kW 2 Punkte, ab 10 kW 3 Punkte</t>
    </r>
  </si>
  <si>
    <r>
      <t xml:space="preserve">Max.Tischbelastbarkeit (Patient+Zubehör+CPR) in kg - </t>
    </r>
    <r>
      <rPr>
        <sz val="11"/>
        <color rgb="FF00B0F0"/>
        <rFont val="Calibri"/>
        <family val="2"/>
        <scheme val="minor"/>
      </rPr>
      <t>bis 199 kg 0 Punkte 200kg bis 250kg 1 Punkt, 251kg bis 300kg 2 Punkte, über 300 kg 3 Punkte</t>
    </r>
  </si>
  <si>
    <r>
      <t xml:space="preserve">Max. Strom im gepulsten Durchleuchtungsmodus im kleinen Fokus in mA -  0,5 mA bis 149mA 0 Punkt, </t>
    </r>
    <r>
      <rPr>
        <sz val="11"/>
        <color rgb="FF00B0F0"/>
        <rFont val="Calibri"/>
        <family val="2"/>
        <scheme val="minor"/>
      </rPr>
      <t>0,5 mA bis 150mA 1 Punkt, 0,5 mA bis 250mA 2 Punkte, 0,5mA bis mehr als 250mA 3 Punkte</t>
    </r>
  </si>
  <si>
    <r>
      <t>Max. Schaltfrequenz / Pulsfrequenz in P/s -</t>
    </r>
    <r>
      <rPr>
        <sz val="11"/>
        <color rgb="FF00B0F0"/>
        <rFont val="Calibri"/>
        <family val="2"/>
        <scheme val="minor"/>
      </rPr>
      <t xml:space="preserve"> bis 9 P/s 0 Punkte,</t>
    </r>
    <r>
      <rPr>
        <sz val="11"/>
        <color theme="1"/>
        <rFont val="Calibri"/>
        <family val="2"/>
        <scheme val="minor"/>
      </rPr>
      <t xml:space="preserve"> </t>
    </r>
    <r>
      <rPr>
        <sz val="11"/>
        <color rgb="FF00B0F0"/>
        <rFont val="Calibri"/>
        <family val="2"/>
        <scheme val="minor"/>
      </rPr>
      <t>10 P/s bis 15 P/s 1 Punkt, 16 P/s bis 30 P/s 2 Punkte, 31p/s und schneller 3 Punkte</t>
    </r>
  </si>
  <si>
    <r>
      <t xml:space="preserve">Min. Schaltfrequenz / Pulsfrequenz in P/s - </t>
    </r>
    <r>
      <rPr>
        <sz val="11"/>
        <color rgb="FF00B0F0"/>
        <rFont val="Calibri"/>
        <family val="2"/>
        <scheme val="minor"/>
      </rPr>
      <t>2,5 P/s und schneller = Punkte, 2 p/s 1 Punkte,1,5 P/S bis 1 P/s 2 Punkte, 0,5 P/s und langsamer 3 Punkte</t>
    </r>
  </si>
  <si>
    <r>
      <t>→ 1) (großer Fokus) in Wert -</t>
    </r>
    <r>
      <rPr>
        <sz val="11"/>
        <color rgb="FF00B0F0"/>
        <rFont val="Calibri"/>
        <family val="2"/>
        <scheme val="minor"/>
      </rPr>
      <t xml:space="preserve"> größer als 1,1 - 0 Punkte</t>
    </r>
    <r>
      <rPr>
        <sz val="11"/>
        <color theme="1"/>
        <rFont val="Calibri"/>
        <family val="2"/>
        <scheme val="minor"/>
      </rPr>
      <t xml:space="preserve">,  </t>
    </r>
    <r>
      <rPr>
        <sz val="11"/>
        <color rgb="FF00B0F0"/>
        <rFont val="Calibri"/>
        <family val="2"/>
        <scheme val="minor"/>
      </rPr>
      <t>1,1 bis 1,0 - 1 Punkt, 0,9 bis 0,7 - 2 Punkte, 0,6 und kleiner 3 Punkte</t>
    </r>
  </si>
  <si>
    <r>
      <t>→ 1) (großer Fokus) bei 0 W Anodenbezugsleistung (IEC 60613:1989) in kW -</t>
    </r>
    <r>
      <rPr>
        <sz val="11"/>
        <color rgb="FF00B0F0"/>
        <rFont val="Calibri"/>
        <family val="2"/>
        <scheme val="minor"/>
      </rPr>
      <t>kleiner als 40 0 Punkte, 40 bis 50 - 1 Punkt,  51 bis 85 - 2 Punkte, ab 85 - 3 Punkte</t>
    </r>
  </si>
  <si>
    <r>
      <t>→ 2) (kleiner Fokus) in Wert -</t>
    </r>
    <r>
      <rPr>
        <sz val="11"/>
        <color rgb="FF00B0F0"/>
        <rFont val="Calibri"/>
        <family val="2"/>
        <scheme val="minor"/>
      </rPr>
      <t>0,6 und größer 0 Punkte,  0,5 - 1 Punkt, 0,4 - 2 Punkte, 0,3 und kleiner - 3 Punkte</t>
    </r>
  </si>
  <si>
    <r>
      <t xml:space="preserve">→ 2) (kleiner Fokus) bei 0 W Anodenbezugsleistung (IEC 60613:1989) in kW - </t>
    </r>
    <r>
      <rPr>
        <sz val="11"/>
        <color rgb="FF00B0F0"/>
        <rFont val="Calibri"/>
        <family val="2"/>
        <scheme val="minor"/>
      </rPr>
      <t>kleiner als 20 0 Punkte, 20 bis 30 - 1 Punkt, 31 bis 40 - 2 Punkte, ab 40 - 3 Punkte</t>
    </r>
  </si>
  <si>
    <r>
      <t xml:space="preserve">→ 2) Max. Röhrenstrom bei gepulster Durchleuchtung auf dem kleinen Fokus in mA - </t>
    </r>
    <r>
      <rPr>
        <sz val="11"/>
        <color rgb="FF00B0F0"/>
        <rFont val="Calibri"/>
        <family val="2"/>
        <scheme val="minor"/>
      </rPr>
      <t>bis 149 0 Punkte, 150 bis 200 - 1 Punkt, 201 bis 250 - 2 Punkte, 251 und höher 3 Punkte</t>
    </r>
  </si>
  <si>
    <r>
      <t xml:space="preserve">→ Wie groß ist die maximale Anzahl der verfügbaren Cu-Vorfilter? Anzahl </t>
    </r>
    <r>
      <rPr>
        <sz val="11"/>
        <color rgb="FF00B0F0"/>
        <rFont val="Calibri"/>
        <family val="2"/>
        <scheme val="minor"/>
      </rPr>
      <t>-2 Filter und weniger 0 Punkte, 3 Filter - 1 Punkt, 4 Filter - 2 Punkte, 5 und mehr 3 Punkte</t>
    </r>
  </si>
  <si>
    <t>Pixelgröße über die gesamte Detektorfläche max. 185 in μm</t>
  </si>
  <si>
    <r>
      <t xml:space="preserve">DQE (Detektorquanteneffizienz) bei 70 kV, 21 mmAl, 2,0 μGy? (RQA5) bei 0 LP/mm in %  - </t>
    </r>
    <r>
      <rPr>
        <sz val="11"/>
        <color rgb="FF00B0F0"/>
        <rFont val="Calibri"/>
        <family val="2"/>
        <scheme val="minor"/>
      </rPr>
      <t>64 und weniger 0 Punkte,</t>
    </r>
    <r>
      <rPr>
        <sz val="11"/>
        <color theme="1"/>
        <rFont val="Calibri"/>
        <family val="2"/>
        <scheme val="minor"/>
      </rPr>
      <t xml:space="preserve">  </t>
    </r>
    <r>
      <rPr>
        <sz val="10"/>
        <color rgb="FF00B0F0"/>
        <rFont val="Arial"/>
        <family val="2"/>
      </rPr>
      <t>65 bis 70 - 1 Punkt, 71 bis 75 - 2 Punkte, 76 und mehr 3 Punkte</t>
    </r>
  </si>
  <si>
    <r>
      <t xml:space="preserve">Wärmeabgabe an Außenluft Scanbetrieb im Untersuchungsraum in kW- </t>
    </r>
    <r>
      <rPr>
        <sz val="11"/>
        <color rgb="FF00B0F0"/>
        <rFont val="Calibri"/>
        <family val="2"/>
        <scheme val="minor"/>
      </rPr>
      <t>mehr als 2,0 0 Punkte, 2,0 bis 1,5 - 1 Punkt, 1,4 bis 1,0 - 2 Punkte, 0,9 und weniger 3 Punkte</t>
    </r>
  </si>
  <si>
    <r>
      <t xml:space="preserve">Wärmeabgabe an Außenluft Standby im Kontrollraum in kW- </t>
    </r>
    <r>
      <rPr>
        <sz val="11"/>
        <color rgb="FF00B0F0"/>
        <rFont val="Calibri"/>
        <family val="2"/>
        <scheme val="minor"/>
      </rPr>
      <t xml:space="preserve">über 1,0 0 Punkte, </t>
    </r>
    <r>
      <rPr>
        <sz val="10"/>
        <color rgb="FF00B0F0"/>
        <rFont val="Arial"/>
        <family val="2"/>
      </rPr>
      <t>1,0 bis 0,7 - 1 Punkt, 0,6 bis 0,5 - 2 Punkte, 0,4 und weniger 3 Punkte</t>
    </r>
  </si>
  <si>
    <r>
      <t xml:space="preserve">Wärmeabgabe an Außenluft Scanbetrieb im Kontrollraum inklusive erforderlicher Zusatzgeräte in kW- </t>
    </r>
    <r>
      <rPr>
        <sz val="11"/>
        <color rgb="FF00B0F0"/>
        <rFont val="Calibri"/>
        <family val="2"/>
        <scheme val="minor"/>
      </rPr>
      <t xml:space="preserve">über 3,5 0 Punkte, </t>
    </r>
    <r>
      <rPr>
        <sz val="10"/>
        <color rgb="FF00B0F0"/>
        <rFont val="Arial"/>
        <family val="2"/>
      </rPr>
      <t xml:space="preserve">3,5 bis 2,5 - 1 Punkt, 2,4 bis 1,0 - 2 Punkte, 0,9 und weniger - 3 Punkte </t>
    </r>
  </si>
  <si>
    <r>
      <t xml:space="preserve">Wärmeabgabe an Außenluft Standby im Technikraum inklusive erforderlicher Zusatzgeräte in kW- </t>
    </r>
    <r>
      <rPr>
        <sz val="11"/>
        <color rgb="FF00B0F0"/>
        <rFont val="Calibri"/>
        <family val="2"/>
        <scheme val="minor"/>
      </rPr>
      <t>über 5,0 0 Punkte,  5,0 bis 3,0 - 1 Punkt, 2,9 bis 2,0 - 2 Punkte, 1,9 und weniger 3 Punkte</t>
    </r>
  </si>
  <si>
    <r>
      <t xml:space="preserve">Wärmeabgabe an Außenluft Scanbetrieb im Technikraum in kW- </t>
    </r>
    <r>
      <rPr>
        <sz val="11"/>
        <color rgb="FF00B0F0"/>
        <rFont val="Calibri"/>
        <family val="2"/>
        <scheme val="minor"/>
      </rPr>
      <t xml:space="preserve">16 und mehr 0 Punkte, </t>
    </r>
    <r>
      <rPr>
        <sz val="10"/>
        <color rgb="FF00B0F0"/>
        <rFont val="Arial"/>
        <family val="2"/>
      </rPr>
      <t>15 bis 10 - 1 Punkt, 9 bis 5 - 2 Punkte, 4 und weniger 3 Punkte</t>
    </r>
  </si>
  <si>
    <r>
      <t>Energieeffizienz des Gesamtsystems (gemäß COCIR SRI, CPV 33111000-1, 33111650 -2) pro Tag bei 12h System-off und 12h Stand-by in kWh</t>
    </r>
    <r>
      <rPr>
        <sz val="11"/>
        <color rgb="FF00B0F0"/>
        <rFont val="Calibri"/>
        <family val="2"/>
        <scheme val="minor"/>
      </rPr>
      <t xml:space="preserve"> -31kWh und mehr 0 Punkte, </t>
    </r>
    <r>
      <rPr>
        <sz val="10"/>
        <color rgb="FF00B0F0"/>
        <rFont val="Arial"/>
        <family val="2"/>
      </rPr>
      <t xml:space="preserve">25kWh bis 30kWh 1 Punkt, 15kWh bis 24kWh 2 Punkte, 14kWh und weniger 3 Punkte </t>
    </r>
  </si>
  <si>
    <r>
      <t>Anzahl KD-Techniker in Deutschland  für Kardiologieanlagen</t>
    </r>
    <r>
      <rPr>
        <sz val="11"/>
        <color rgb="FF00B0F0"/>
        <rFont val="Calibri"/>
        <family val="2"/>
        <scheme val="minor"/>
      </rPr>
      <t xml:space="preserve"> - 39 und weniger 0 Punkte, 40 bis 50 - 1 Punkt, 51 bis 65 - 3 Punkte, ab 66 - 5 Punkte </t>
    </r>
  </si>
  <si>
    <r>
      <t>Bis zu welchem Betriebsjahr können für das angebotenen System Upgrades gewährleistet werden?</t>
    </r>
    <r>
      <rPr>
        <sz val="11"/>
        <color rgb="FF00B0F0"/>
        <rFont val="Calibri"/>
        <family val="2"/>
        <scheme val="minor"/>
      </rPr>
      <t xml:space="preserve"> - 9 Jahre und weniger Ausschluß, 10 bis 12 Jahre 1 Punkt, 13 bis 15 Jahre -  3 Punkte, 16 und mehr Jahre 5 Punkte</t>
    </r>
  </si>
  <si>
    <r>
      <t xml:space="preserve">Reaktionszeit bis Reparatur  vor Ort  </t>
    </r>
    <r>
      <rPr>
        <sz val="11"/>
        <color rgb="FF00B0F0"/>
        <rFont val="Calibri"/>
        <family val="2"/>
        <scheme val="minor"/>
      </rPr>
      <t xml:space="preserve">- mehr als 10 Stunden 0 Punkte,  10 bis 8 Stunden - 3 Punkte, 7 bis 5 Stunden - 6 Punkte, 4 und weniger Stunden - 10 Punkte                         </t>
    </r>
  </si>
  <si>
    <t>Angaben zu Preispositionen</t>
  </si>
  <si>
    <t>Durch den Anbieter auszufüllendes LV. Soweit durch den Auftraggeber bauseitige Leistungen zu erbringen sind, sind diese gewerkebezogen in einer Zusätzlichen Alage aufzuführen</t>
  </si>
  <si>
    <t>Anpassung Bodenrahmen</t>
  </si>
  <si>
    <t>Neubau Bodenrahmen</t>
  </si>
  <si>
    <t>HKL1</t>
  </si>
  <si>
    <t>Bei Wertungsfragen besteht vereinzelt die Möglichkeit, Freitexte einzutragen. Dies ist der Fall, wenn weder "ja" noch "nein" als Auswahl zur Verfügung steht.  Hier sollen in der Spalte I "Punkte oder Kommentar" die erzielten Punkte nach den Anforderungen des Leistungsverzeichnisses und in Spalte K "Anmerkung des Bieters" der gefragte Wert nach den Anforderungen des Leistungsverzeichnisses eintragen werden. Der Auftraggeber behält sich vor, die Bepunktung zu prüfen und zu korrigieren. Die Bieter werden über eine abweichende Bepunktung informiert.</t>
  </si>
  <si>
    <t>Der Patiententisch muss für ein Patientengewicht von ca. 250 kg ausgelegt sein und über eine ausreichende Stabilität für den Fall von Reanimationen (Herzdruckmassage usw.) verfügen.</t>
  </si>
  <si>
    <t>12.09</t>
  </si>
  <si>
    <t>Anpassung Elektrounterverteilung</t>
  </si>
  <si>
    <t>Neubau Elektrounterverteilung</t>
  </si>
  <si>
    <t>Kosten Vollwartungsvertrag ab dem dritten Betriebsjahr pro Jahr</t>
  </si>
  <si>
    <t>O5</t>
  </si>
  <si>
    <t>O7</t>
  </si>
  <si>
    <t>O12</t>
  </si>
  <si>
    <t>O14</t>
  </si>
  <si>
    <t>O15</t>
  </si>
  <si>
    <r>
      <t xml:space="preserve">Monitoranlage mit Großbild-Farb-Monitor mit 16 Signaleingängen </t>
    </r>
    <r>
      <rPr>
        <b/>
        <sz val="11"/>
        <color theme="1"/>
        <rFont val="Calibri"/>
        <family val="2"/>
        <scheme val="minor"/>
      </rPr>
      <t>anstatt Pos. 7</t>
    </r>
  </si>
  <si>
    <r>
      <rPr>
        <b/>
        <sz val="11"/>
        <color rgb="FF000000"/>
        <rFont val="Calibri"/>
        <family val="2"/>
        <scheme val="minor"/>
      </rPr>
      <t>O1</t>
    </r>
    <r>
      <rPr>
        <sz val="11"/>
        <color rgb="FF000000"/>
        <rFont val="Calibri"/>
        <family val="2"/>
        <scheme val="minor"/>
      </rPr>
      <t xml:space="preserve"> 3D-Rotationsangiographie inkl. 3D Bildmanipulation und 3D Roadmap und EKG-Triggerung</t>
    </r>
  </si>
  <si>
    <t>x</t>
  </si>
  <si>
    <t>Alle abgefragten Positionen sind mit einem Preis zu hinterlegen. „0,00 €“ sind zu kommentieren.</t>
  </si>
  <si>
    <t>Hof</t>
  </si>
  <si>
    <t>Kardiologie</t>
  </si>
  <si>
    <t>???</t>
  </si>
  <si>
    <t>2012</t>
  </si>
  <si>
    <t xml:space="preserve">Bieter </t>
  </si>
  <si>
    <t>Referenzstellenbesuch</t>
  </si>
  <si>
    <t>Die Bewertung erfolgt je beteiligtem Bieter pro Los</t>
  </si>
  <si>
    <t>Hinweise zur Bewertung:</t>
  </si>
  <si>
    <t>Sehr gut entspricht hierbei einem hohen technischen Erfüllungsgrad ohne weitere Zusatzkomponenten oder weiteren Aufwand.</t>
  </si>
  <si>
    <t>Gut entspricht einem durchschnittlichen Erfüllungsgrad, entspricht nur teilweise den Anforderungen und kann mit Zusatzkomponenten realisiert werden</t>
  </si>
  <si>
    <t>Befriedigend entspricht einem geringeren technischen Erfüllungsgrad mit technischen Abstrichen</t>
  </si>
  <si>
    <t>Fragestellung</t>
  </si>
  <si>
    <t>Begründung der Bewertungskommission</t>
  </si>
  <si>
    <t>Bewertung (bitte unter der entsprechenden Note ein x eintragen)</t>
  </si>
  <si>
    <t>Maximal-punkte</t>
  </si>
  <si>
    <t>sehr gut (100%)</t>
  </si>
  <si>
    <t>gut
(70%)</t>
  </si>
  <si>
    <t>befriedigend (30%)</t>
  </si>
  <si>
    <t>mangelhaft (0%)</t>
  </si>
  <si>
    <t>Bedienung</t>
  </si>
  <si>
    <t>Einfache und bedienerfreundliche Oberfläche</t>
  </si>
  <si>
    <t>Systemgeführte Bedienung</t>
  </si>
  <si>
    <t xml:space="preserve">Auswahl und Anpassung </t>
  </si>
  <si>
    <t>Umfang Anwenderspezifischer Einstellungen</t>
  </si>
  <si>
    <t>Automatische Workflow-Funktionen</t>
  </si>
  <si>
    <t>Auswahl verschiedener Betriebsmodi</t>
  </si>
  <si>
    <t>Bedienung und Einstellmöglichkeiten der Software</t>
  </si>
  <si>
    <t>Ergonomie</t>
  </si>
  <si>
    <t>Ergonomie des Gesamtsystem</t>
  </si>
  <si>
    <t>Ergonomie der Bedienkonsole</t>
  </si>
  <si>
    <t>Möglichkeiten der Bedienung der Bedienskonsole</t>
  </si>
  <si>
    <t>Erweiterter Workflow</t>
  </si>
  <si>
    <t>Aufrufen von PACS bilder im Untersuchungsraum (Interventionsmonitore)</t>
  </si>
  <si>
    <t>Workflow und Planungssoftware</t>
  </si>
  <si>
    <t>Benutzerführung durch das Programm</t>
  </si>
  <si>
    <t>automatische Rekonstruktionen</t>
  </si>
  <si>
    <t>Reinigung / Hygiene</t>
  </si>
  <si>
    <t xml:space="preserve">Reinigung der Geräte (Gantry und Patiententisch) </t>
  </si>
  <si>
    <t>Reinigung der Lagerungshilfen</t>
  </si>
  <si>
    <t>Vernetzung</t>
  </si>
  <si>
    <t>Dokumentationsmöglichkeiten</t>
  </si>
  <si>
    <t>Möglichkeit zur Anbindung an externe Systeme zur Auswertung der Bilder</t>
  </si>
  <si>
    <t>Gesamtkonzept</t>
  </si>
  <si>
    <t>Integration in den Workflow der Abteilung</t>
  </si>
  <si>
    <t>Einarbeitungskonzept</t>
  </si>
  <si>
    <t>Trainingskonzept</t>
  </si>
  <si>
    <t>Umstellungsaufwand auf eine neue Plattform</t>
  </si>
  <si>
    <t xml:space="preserve">Punkte: </t>
  </si>
  <si>
    <t>Monoplanes Angiographiesystem bodengebunden Hof</t>
  </si>
  <si>
    <t>Bewertungspunkte Referenzstellenbesuch</t>
  </si>
  <si>
    <t>Der höchste Punktwert geht mit 100%=100 in die abschließende Wertung</t>
  </si>
  <si>
    <t>Punktwert ungewichtet im Verhältnis</t>
  </si>
  <si>
    <t>Punktwert Referenzstellenbesuch</t>
  </si>
  <si>
    <t>Es gilt zu beachten, dass aufgrund der umfangreichen baulichen Maßnahmen direkt über der Angiographieanlage ein MRT installiert werden wird. Es wird gebeten dies mit bei der Planung zu berücksichtigen.</t>
  </si>
  <si>
    <t xml:space="preserve">3D Rotations-Scan </t>
  </si>
  <si>
    <t>Kippbarer Patiententisch für Kardiologie (Trendelenburg-Kippung, Kopf-Fuß)</t>
  </si>
  <si>
    <t>▪ 2 Stück Unterkörper-Strahlenschutz, tischmontiert, flexibel, mit Aufsatz Strahlenschutz am oberen Rand, vergleichbar mit Mavig UT 69, bitte beschreiben, beidseits montierbar</t>
  </si>
  <si>
    <t>▪ Fußschalter für Aufnahme und Durchleuchtung kabellos</t>
  </si>
  <si>
    <t>Es müssen folgende Darstellungen möglich sein:
▪  Rö.-Live- und Referenzbild
▪  Positionsdaten des Röntgensystems
▪  PACS, Ultraschall-Systeme, OCT und  weitere Umschaltungen 
▪  die Darstellung der hämodynamischen und EPU Signalen</t>
  </si>
  <si>
    <t>Anbindung der vorhanden Systeme wie Hämodynamik , OCT, IVUS, Elektrophysiologische Intervention, Mappingsystem, Echo…</t>
  </si>
  <si>
    <t>Zur Darstellung von Live- und Referenzbild sowie PACS-,EPU-, Ultraschall- und Überwachungsmonitor-Signalen</t>
  </si>
  <si>
    <t>IVUS System (Intravaskulärer Ultraschall) Einbindung eines beigestellten fahrbaren/Mobilen Systems</t>
  </si>
  <si>
    <t>O5.1</t>
  </si>
  <si>
    <t>O5.2</t>
  </si>
  <si>
    <t>O5.3</t>
  </si>
  <si>
    <t>O6.1</t>
  </si>
  <si>
    <t>IVUS System (Intravaskulärer Ultraschall) Ivus Lieferung durch den Anlagenhersteller</t>
  </si>
  <si>
    <t>O7.1</t>
  </si>
  <si>
    <t>O7.2</t>
  </si>
  <si>
    <t>O7.3</t>
  </si>
  <si>
    <t xml:space="preserve">3D-Rotationsangiographie inkl. 3D Bildmanipulation und 3D Roadmap </t>
  </si>
  <si>
    <t>10.17</t>
  </si>
  <si>
    <t>Digitale Subtraktionsangiographie</t>
  </si>
  <si>
    <t>10.18</t>
  </si>
  <si>
    <t>Digitale Subtraktionsangiographie mit Bildfrequenzen von 0,5 bis 7,5 B/s, bitte angeben</t>
  </si>
  <si>
    <t>10.19</t>
  </si>
  <si>
    <t>Folgende Funktionen müssen möglich sein: Pixelshift automatisch und manuell, Remask, Roadmap, Peak Opacification für Jodkontrast, Landmarking</t>
  </si>
  <si>
    <t>10.20</t>
  </si>
  <si>
    <t>Erweitertes 2D-Roadmapping auf Basis einer Gefäßübersicht bei maximal mit Kontrastmittelgefüllten Gefäßen möglich?</t>
  </si>
  <si>
    <t>10.21</t>
  </si>
  <si>
    <t>Landmarking</t>
  </si>
  <si>
    <t>3D-Rotationsangiographie EKG-Triggerung</t>
  </si>
  <si>
    <r>
      <rPr>
        <b/>
        <sz val="11"/>
        <rFont val="Calibri"/>
        <family val="2"/>
        <scheme val="minor"/>
      </rPr>
      <t>O15</t>
    </r>
    <r>
      <rPr>
        <sz val="11"/>
        <rFont val="Calibri"/>
        <family val="2"/>
        <scheme val="minor"/>
      </rPr>
      <t xml:space="preserve"> Neubau Elektrounterverteilung</t>
    </r>
  </si>
  <si>
    <r>
      <rPr>
        <b/>
        <sz val="11"/>
        <rFont val="Calibri"/>
        <family val="2"/>
        <scheme val="minor"/>
      </rPr>
      <t>O14</t>
    </r>
    <r>
      <rPr>
        <sz val="11"/>
        <rFont val="Calibri"/>
        <family val="2"/>
        <scheme val="minor"/>
      </rPr>
      <t xml:space="preserve"> Anpassung Elektrounterverteilung</t>
    </r>
  </si>
  <si>
    <r>
      <rPr>
        <b/>
        <sz val="11"/>
        <rFont val="Calibri"/>
        <family val="2"/>
        <scheme val="minor"/>
      </rPr>
      <t xml:space="preserve">O13 </t>
    </r>
    <r>
      <rPr>
        <sz val="11"/>
        <rFont val="Calibri"/>
        <family val="2"/>
        <scheme val="minor"/>
      </rPr>
      <t>Neubau Bodenrahmen</t>
    </r>
  </si>
  <si>
    <r>
      <rPr>
        <b/>
        <sz val="11"/>
        <rFont val="Calibri"/>
        <family val="2"/>
        <scheme val="minor"/>
      </rPr>
      <t>O12</t>
    </r>
    <r>
      <rPr>
        <sz val="11"/>
        <rFont val="Calibri"/>
        <family val="2"/>
        <scheme val="minor"/>
      </rPr>
      <t xml:space="preserve"> Anpassung Bodenrahmen</t>
    </r>
    <r>
      <rPr>
        <sz val="10"/>
        <rFont val="Arial"/>
        <family val="2"/>
      </rPr>
      <t xml:space="preserve"> </t>
    </r>
  </si>
  <si>
    <r>
      <rPr>
        <b/>
        <sz val="11"/>
        <rFont val="Calibri"/>
        <family val="2"/>
        <scheme val="minor"/>
      </rPr>
      <t>O11</t>
    </r>
    <r>
      <rPr>
        <sz val="11"/>
        <rFont val="Calibri"/>
        <family val="2"/>
        <scheme val="minor"/>
      </rPr>
      <t xml:space="preserve"> Monitoranlage mit Großbild-Farb-Monitor mit 16 Signaleingängen anstatt Pos. 7</t>
    </r>
  </si>
  <si>
    <r>
      <rPr>
        <b/>
        <sz val="11"/>
        <rFont val="Calibri"/>
        <family val="2"/>
        <scheme val="minor"/>
      </rPr>
      <t>O10</t>
    </r>
    <r>
      <rPr>
        <sz val="11"/>
        <rFont val="Calibri"/>
        <family val="2"/>
        <scheme val="minor"/>
      </rPr>
      <t xml:space="preserve"> Online-Unterstützung für Applikationen</t>
    </r>
  </si>
  <si>
    <r>
      <rPr>
        <b/>
        <sz val="11"/>
        <rFont val="Calibri"/>
        <family val="2"/>
        <scheme val="minor"/>
      </rPr>
      <t>O9</t>
    </r>
    <r>
      <rPr>
        <sz val="11"/>
        <rFont val="Calibri"/>
        <family val="2"/>
        <scheme val="minor"/>
      </rPr>
      <t xml:space="preserve"> OP-Leuchte in  LED Technik, ca. 100.000 Lux mit 10 sterilisierbaren  Handgriffen - anstatt Pos 11.01</t>
    </r>
  </si>
  <si>
    <r>
      <rPr>
        <b/>
        <sz val="11"/>
        <color rgb="FF000000"/>
        <rFont val="Calibri"/>
        <family val="2"/>
        <scheme val="minor"/>
      </rPr>
      <t>O2</t>
    </r>
    <r>
      <rPr>
        <sz val="11"/>
        <color rgb="FF000000"/>
        <rFont val="Calibri"/>
        <family val="2"/>
        <scheme val="minor"/>
      </rPr>
      <t xml:space="preserve"> Digitale Subtraktionsangiographie</t>
    </r>
  </si>
  <si>
    <r>
      <rPr>
        <b/>
        <sz val="11"/>
        <color rgb="FF000000"/>
        <rFont val="Calibri"/>
        <family val="2"/>
        <scheme val="minor"/>
      </rPr>
      <t>O3</t>
    </r>
    <r>
      <rPr>
        <sz val="11"/>
        <color rgb="FF000000"/>
        <rFont val="Calibri"/>
        <family val="2"/>
        <scheme val="minor"/>
      </rPr>
      <t xml:space="preserve"> Segmentation des linken Atriums</t>
    </r>
  </si>
  <si>
    <r>
      <rPr>
        <b/>
        <sz val="11"/>
        <rFont val="Calibri"/>
        <family val="2"/>
        <scheme val="minor"/>
      </rPr>
      <t>O8</t>
    </r>
    <r>
      <rPr>
        <sz val="11"/>
        <rFont val="Calibri"/>
        <family val="2"/>
        <scheme val="minor"/>
      </rPr>
      <t xml:space="preserve"> In die Verkleidung des Flachdetektors integriertes Laser-kreuz mit tischseitiger Bedienung zur einfacheren, schnelleren und dosissparenderen Positionierung des Patienten.</t>
    </r>
  </si>
  <si>
    <r>
      <rPr>
        <b/>
        <sz val="11"/>
        <rFont val="Calibri"/>
        <family val="2"/>
        <scheme val="minor"/>
      </rPr>
      <t xml:space="preserve">O7 </t>
    </r>
    <r>
      <rPr>
        <sz val="11"/>
        <rFont val="Calibri"/>
        <family val="2"/>
        <scheme val="minor"/>
      </rPr>
      <t>IVUS System (Intravaskulärer Ultraschall) Ivus Lieferung durch den Anlagenhersteller</t>
    </r>
  </si>
  <si>
    <r>
      <rPr>
        <b/>
        <sz val="11"/>
        <rFont val="Calibri"/>
        <family val="2"/>
        <scheme val="minor"/>
      </rPr>
      <t>O5</t>
    </r>
    <r>
      <rPr>
        <sz val="11"/>
        <rFont val="Calibri"/>
        <family val="2"/>
        <scheme val="minor"/>
      </rPr>
      <t xml:space="preserve"> IVUS System (Intravaskulärer Ultraschall) Einbindung eines beigestellten fahrbaren/Mobilen Systems</t>
    </r>
  </si>
  <si>
    <t>Bauseitige Leistungen Hof</t>
  </si>
  <si>
    <r>
      <rPr>
        <b/>
        <sz val="11"/>
        <rFont val="Calibri"/>
        <family val="2"/>
        <scheme val="minor"/>
      </rPr>
      <t>O6</t>
    </r>
    <r>
      <rPr>
        <sz val="11"/>
        <rFont val="Calibri"/>
        <family val="2"/>
        <scheme val="minor"/>
      </rPr>
      <t xml:space="preserve"> IVUS System (Intravaskulärer Ultraschall) Einbindung eine beigestellten Systems das fest mit der zu liefernden Anlage verbunden ist.</t>
    </r>
  </si>
  <si>
    <t xml:space="preserve">Punktwert Referenzstellenbesuch                                 </t>
  </si>
  <si>
    <t>Preis netto
(fließt mit 30% in die Gesamtwertung ein)</t>
  </si>
  <si>
    <t>Deckenversorgungseinheit für EPU</t>
  </si>
  <si>
    <t>Leistungsverzeichnis / Deckenversorgung für EPU - DVE2</t>
  </si>
  <si>
    <t xml:space="preserve"> Deckenversorgungseinheit, EPU</t>
  </si>
  <si>
    <t>Stativkopflänge: ca. 1250 mm, vorzugsweise waagerecht montiert</t>
  </si>
  <si>
    <t>2 x Leerdosen (zum Einbau von Video oder auch EDV), mit Blinddeckel und Zugdraht</t>
  </si>
  <si>
    <t>10 x SV 230 V</t>
  </si>
  <si>
    <t>10 x PA-Bolzen</t>
  </si>
  <si>
    <t>1x Video (DVI, HDMI oder SDI) Schnittstellenplatte</t>
  </si>
  <si>
    <t>2x Video (DVI, HDMI oder SDI) durchgeführt zu den Monitoren</t>
  </si>
  <si>
    <t>4 x  Leerdosen (zum Einbau von Video oder auch EDV), mit Blinddeckel und Zugdraht</t>
  </si>
  <si>
    <t>4 Gerätekonsolen, BxT ca. 430 x 480 mm mit seitlichen Normschienen</t>
  </si>
  <si>
    <t>2.38</t>
  </si>
  <si>
    <t>2.39</t>
  </si>
  <si>
    <t>2.40</t>
  </si>
  <si>
    <t>Zuladung einer Schublade min. 5 kg., Höhe ca. 145 mm</t>
  </si>
  <si>
    <t>2.41</t>
  </si>
  <si>
    <t>Mehrkosten Deckenversorgungseinheit EPU</t>
  </si>
  <si>
    <t>Es ist ein monoplanes Angiographiesystem für die Durchführung kardiologischer  Untersuchungen und Interventionen wie zum Beispiel Schrittmacherimplantationen, Okluder, LAA und Linksherzkatheter anzubieten.</t>
  </si>
  <si>
    <t xml:space="preserve">2 Stück Übertischstrahlenschutz, deckenhängend, Schwenk- und drehbar, an gewichtsausgeglichenem Tragarm aus Acrylglas Bleigleichwert 0,5 eq, Größe ca.  900 mm x 750 mm), mit Lamellen vergleichbar mit MAVIG OT54001 </t>
  </si>
  <si>
    <r>
      <t xml:space="preserve">USV zur Absicherung der Bildrechner und mechanischen Hauptfunktionen für Gerät/Tisch/Bildsystem </t>
    </r>
    <r>
      <rPr>
        <u/>
        <sz val="10"/>
        <rFont val="Arial"/>
        <family val="2"/>
      </rPr>
      <t>ohne</t>
    </r>
    <r>
      <rPr>
        <sz val="10"/>
        <rFont val="Arial"/>
        <family val="2"/>
      </rPr>
      <t xml:space="preserve"> Not-Durchleuchtung für ca. 10 min,  Leistung ggf. ca. 15 kVA</t>
    </r>
  </si>
  <si>
    <t>O17</t>
  </si>
  <si>
    <t>Interimsmaßnahme für die Zeit des Umbaus, kostenangabe je Woche</t>
  </si>
  <si>
    <t>Nettomehrpreis, je Woche in €</t>
  </si>
  <si>
    <t>Nettomehrpreis, für die Instalation (z.B.: Abnahmeprüfung, Applikation, etc) in €</t>
  </si>
  <si>
    <r>
      <t xml:space="preserve">Ein hochauflösender dynamischer Flachdetektor, effektive Detektordiagonale ca. 12"  mit einer 1k-Aufnahmematrix und ca. 14 Bit für eine voll digitale Bildkette mit integriertem </t>
    </r>
    <r>
      <rPr>
        <u/>
        <sz val="11"/>
        <rFont val="Calibri"/>
        <family val="2"/>
        <scheme val="minor"/>
      </rPr>
      <t xml:space="preserve">abnehm- bzw. herausfahrbaren Raster </t>
    </r>
    <r>
      <rPr>
        <sz val="11"/>
        <rFont val="Calibri"/>
        <family val="2"/>
        <scheme val="minor"/>
      </rPr>
      <t xml:space="preserve">ist Teil der Ausstattung und muss in das Angebot einkalkuliert werden. </t>
    </r>
  </si>
  <si>
    <r>
      <t xml:space="preserve">Aufpreis für einen hochauflösender dynamischer Flachdetektor, effektive Detektordiagonale ca. 20"  mit einer 1k-Aufnahmematrix und ca. 14 Bit für eine voll digitale Bildkette mit integriertem </t>
    </r>
    <r>
      <rPr>
        <u/>
        <sz val="11"/>
        <rFont val="Calibri"/>
        <family val="2"/>
        <scheme val="minor"/>
      </rPr>
      <t xml:space="preserve">abnehm- bzw. herausfahrbaren Raster </t>
    </r>
    <r>
      <rPr>
        <sz val="11"/>
        <rFont val="Calibri"/>
        <family val="2"/>
        <scheme val="minor"/>
      </rPr>
      <t xml:space="preserve">ist Teil der Ausstattung und muss in das Angebot einkalkuliert werden. </t>
    </r>
  </si>
  <si>
    <t>Nettomehrpreis</t>
  </si>
  <si>
    <t>O18</t>
  </si>
  <si>
    <t>Mehrkosten Option 17</t>
  </si>
  <si>
    <t>Mehrkosten Option 18</t>
  </si>
  <si>
    <t>7.22</t>
  </si>
  <si>
    <t>7.23</t>
  </si>
  <si>
    <t>7.24</t>
  </si>
  <si>
    <t>7.25</t>
  </si>
  <si>
    <t>7.26</t>
  </si>
  <si>
    <t>7.27</t>
  </si>
  <si>
    <t>7.28</t>
  </si>
  <si>
    <t>5.23</t>
  </si>
  <si>
    <t>5.24</t>
  </si>
  <si>
    <t>5.25</t>
  </si>
  <si>
    <t>5.26</t>
  </si>
  <si>
    <t>5.27</t>
  </si>
  <si>
    <r>
      <rPr>
        <b/>
        <sz val="11"/>
        <rFont val="Calibri"/>
        <family val="2"/>
        <scheme val="minor"/>
      </rPr>
      <t>O18</t>
    </r>
    <r>
      <rPr>
        <sz val="11"/>
        <rFont val="Calibri"/>
        <family val="2"/>
        <scheme val="minor"/>
      </rPr>
      <t xml:space="preserve"> Aufpreis 20" Detektor</t>
    </r>
  </si>
  <si>
    <r>
      <rPr>
        <b/>
        <sz val="11"/>
        <rFont val="Calibri"/>
        <family val="2"/>
        <scheme val="minor"/>
      </rPr>
      <t>O17</t>
    </r>
    <r>
      <rPr>
        <sz val="11"/>
        <rFont val="Calibri"/>
        <family val="2"/>
        <scheme val="minor"/>
      </rPr>
      <t xml:space="preserve"> Interimsmaßnahme</t>
    </r>
  </si>
  <si>
    <t>Anpassung Schwerlastdecke</t>
  </si>
  <si>
    <t>O19</t>
  </si>
  <si>
    <t>Neubau Schwerlastdecke</t>
  </si>
  <si>
    <t>Mehrkosten Option 19</t>
  </si>
  <si>
    <t>5.28</t>
  </si>
  <si>
    <r>
      <rPr>
        <b/>
        <sz val="11"/>
        <rFont val="Calibri"/>
        <family val="2"/>
        <scheme val="minor"/>
      </rPr>
      <t>O19</t>
    </r>
    <r>
      <rPr>
        <sz val="11"/>
        <rFont val="Calibri"/>
        <family val="2"/>
        <scheme val="minor"/>
      </rPr>
      <t xml:space="preserve"> Neubau Schwerlastdecke</t>
    </r>
  </si>
  <si>
    <t>9.25</t>
  </si>
  <si>
    <t>9.26</t>
  </si>
  <si>
    <t>9.27</t>
  </si>
  <si>
    <r>
      <rPr>
        <b/>
        <sz val="11"/>
        <rFont val="Calibri"/>
        <family val="2"/>
        <scheme val="minor"/>
      </rPr>
      <t>O16</t>
    </r>
    <r>
      <rPr>
        <sz val="11"/>
        <rFont val="Calibri"/>
        <family val="2"/>
        <scheme val="minor"/>
      </rPr>
      <t xml:space="preserve"> Anpassung Schwerlastdecke</t>
    </r>
  </si>
  <si>
    <t>O20</t>
  </si>
  <si>
    <t>fahrbare EPU Einheit zur Nutzung an verschiedenen System inkl. integration</t>
  </si>
  <si>
    <t>O21</t>
  </si>
  <si>
    <t>Mehrkosten Option 20</t>
  </si>
  <si>
    <t>Mehrkosten Option 21</t>
  </si>
  <si>
    <t>7.29</t>
  </si>
  <si>
    <t>7.30</t>
  </si>
  <si>
    <t>7.31</t>
  </si>
  <si>
    <t>5.29</t>
  </si>
  <si>
    <t>5.30</t>
  </si>
  <si>
    <r>
      <rPr>
        <b/>
        <sz val="11"/>
        <rFont val="Calibri"/>
        <family val="2"/>
        <scheme val="minor"/>
      </rPr>
      <t>O20</t>
    </r>
    <r>
      <rPr>
        <sz val="11"/>
        <rFont val="Calibri"/>
        <family val="2"/>
        <scheme val="minor"/>
      </rPr>
      <t xml:space="preserve"> fahrbare EPU Einheit zur Nutzung an verschiedenen System inkl. integration</t>
    </r>
  </si>
  <si>
    <t>Vollmotorischer Rotationsbereich des C-Bogens in Kopfposition CRAN/CAUD von 0° bis 45° muss möglich sein.</t>
  </si>
  <si>
    <t xml:space="preserve">Es muss möglich sein, folgende Einstellungen (mit Passwort geschützt) an den  Organprogrammen manuell zu korrigieren bzw. eigene Organprogramme festzulegen (im Zuge der Verminderung der Dosis-Protokolle durch den Medizinphysikexperten!) </t>
  </si>
  <si>
    <t xml:space="preserve">Wird für eine wesentlich präzisere und schärfere Bilddarstellung und DL-Leistung die moderne Flach-Emitter-Technologie mit Fokussierung auf einen kleineren, quadratischen Brennfleck statt der herkömmlichen Glühwendel benutzt </t>
  </si>
  <si>
    <t>Umschaltbares Field of View muss enthalten sein.</t>
  </si>
  <si>
    <t>Der Monitor muss diagnostische Befundqualität besitzen und der Raumklasse 2 genügen.</t>
  </si>
  <si>
    <r>
      <t>Es müssen mindestens 9</t>
    </r>
    <r>
      <rPr>
        <sz val="10"/>
        <rFont val="Arial"/>
        <family val="2"/>
      </rPr>
      <t xml:space="preserve"> Signaleingänge zur Verfügung stehen</t>
    </r>
    <r>
      <rPr>
        <sz val="11"/>
        <color theme="1"/>
        <rFont val="Calibri"/>
        <family val="2"/>
        <scheme val="minor"/>
      </rPr>
      <t>.</t>
    </r>
  </si>
  <si>
    <t>Fremdsignale müssen mit galvanisch getrennter Signalzuführung integriert werden.</t>
  </si>
  <si>
    <t>Gibt es eine technische Lösung, um bei Ausfall des Großbildschirms die Patientensicherheit zu gewährleisten?</t>
  </si>
  <si>
    <t>Zur Verringerung der Dosis für Patienten und Personal müssen wirksame Maßnahmen getroffen werden.</t>
  </si>
  <si>
    <t>Erweitertes Dosismanagement zur signifikanten Reduzierung der Strahlenexposition bei optimierter Bildqualität. Es sind alle wirksamen Maßnahmen zur Verringerung der Dosis für Patienten und Personal enthalten. Wirksame Maßnahme sind u.a. Spezialfilter im Durchleuchtungs- und Aufnahmebetrieb, gepulste Durchleuchtung, DoseRite, Clarity IQ, Care &amp; Clear, OptIQ, BluePrint oder gleichwertige Technologien sowie umfangreiche Maßnahmen der Dosisdokumentation.</t>
  </si>
  <si>
    <t xml:space="preserve">Verfügt das System über ein automatisches Echtzeit-Pixelshifting zur Kompensation von Patientenbewegungen? </t>
  </si>
  <si>
    <r>
      <t>Integration in vorhandene Daten</t>
    </r>
    <r>
      <rPr>
        <sz val="11"/>
        <rFont val="Calibri"/>
        <family val="2"/>
        <scheme val="minor"/>
      </rPr>
      <t>netze (</t>
    </r>
    <r>
      <rPr>
        <sz val="10"/>
        <rFont val="Arial"/>
        <family val="2"/>
      </rPr>
      <t>RIS KIS PACS CIS) ist enthalten</t>
    </r>
    <r>
      <rPr>
        <sz val="11"/>
        <color theme="1"/>
        <rFont val="Calibri"/>
        <family val="2"/>
        <scheme val="minor"/>
      </rPr>
      <t>.</t>
    </r>
  </si>
  <si>
    <t>Die aus dem bestimmungsgemäßen Gebrauch der Systeme an einem IT-Netzwerk resultierenden Risiken sind zu benennen und zu bewerten. (Auflistung der möglichen Störfälle und Funktionsbeeinträchtigungen aufgrund von Netzwerkrisiken)</t>
  </si>
  <si>
    <t>Die Anlage muss innerhalb von 5 Minuten wieder voll Einsatzfähig sein.</t>
  </si>
  <si>
    <t>Bitte geben Sie darüber hinaus weitere zusätzlich mögliche Schulungsprogramme für Ärzte und MTRA und den damit verbundenen Kosten an. Bitte diese eventuellen Schulungsprogramme dem Angebot beifügen.
Bitte Anlage beifügen.</t>
  </si>
  <si>
    <t>Für das gesamte System einschließlich des für den Service erforderlichen Remote-Zugangs ist sicherzustellen, dass eine Schädigung durch Virenbefall über das Remotesystem bzw. fremde Datenträger (z.B. von Patienten mitgebrachten Unterlagen) verhindert wird. Entsprechende Software ist Bestandteil des Lieferumfangs. Ein regelmäßiger Update-Service ist Bestandteil eines Betriebswartung oder Vollwartungsvertrages.</t>
  </si>
  <si>
    <t>Der Bieter gewährleistet, dass die an seine angebotene Service-Leistung gebundenen Vorgaben zur Einhaltung datenschutzrechtlicher Bestimmungen umgesetzt worden sind. Ein Nachweis durch ein entsprechendes Zertifikat oder eine Auflistung der Maßnahmen ist beizulegen.</t>
  </si>
  <si>
    <t>Bei Abschluss des Servicevertrags ist zusätzlich eine Vereinbarung über die Auftragsverarbeitung gemäß Art.28 – EU-DSGVO abzuschließen.</t>
  </si>
  <si>
    <t>Die Kosten für einen Vollservicevertrag werden in die Wertung mit einbezogen.</t>
  </si>
  <si>
    <t>Der Umfang der Inspektionen und Wartungen richtet sich nach den Bestimmungen des Herstellers, inklusive der gesetzlich vorgeschriebenen Prüfungen, ausgenommen Konstanzprüfung.</t>
  </si>
  <si>
    <t>Der erreichte Punktwert des Bieters geht im Verhältnis der maximal erreichbaren Punkte in die abschließende Wertung ein</t>
  </si>
  <si>
    <t>Langlebiger Mehrfokus-Hochleistungsröntgenstrahler für angiographische, elektrophysiologische und interventionelle Untersuchungen mit der Möglichkeit der Abgabe pulsierender Strahlung mit einer Frequenz von ca. 3 bis 30/s. Die Ausführung des Strahlers ist zu beschreiben. Zur Verbesserung der Bildqualität soll einer der  Brennflecken möglichst klein sein. Bitte kurz beschreiben.</t>
  </si>
  <si>
    <r>
      <t xml:space="preserve">IVUS System (Intravaskulärer Ultraschall) Einbindung eine beigestellten Systems das fest mit der zu liefernden </t>
    </r>
    <r>
      <rPr>
        <sz val="11"/>
        <rFont val="Calibri"/>
        <family val="2"/>
        <scheme val="minor"/>
      </rPr>
      <t>Anlage verbunden ist. Dazu ist eine hygienische unbedenkliche Installation vorzusehen (z.B. hinter Großbildmonitor). Nicht auf dem Fußboden unter der Anlage.</t>
    </r>
  </si>
  <si>
    <r>
      <rPr>
        <b/>
        <sz val="11"/>
        <rFont val="Calibri"/>
        <family val="2"/>
        <scheme val="minor"/>
      </rPr>
      <t>O21</t>
    </r>
    <r>
      <rPr>
        <sz val="11"/>
        <rFont val="Calibri"/>
        <family val="2"/>
        <scheme val="minor"/>
      </rPr>
      <t xml:space="preserve"> EPU Einheit (16 Kanal-EKG) inkl Integration</t>
    </r>
  </si>
  <si>
    <t>EPU Einheit (16 Kanal-EKG) inkl Integration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</si>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</sst>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8" formatCode="#,##0.00\ &quot;€&quot;;[Red]\-#,##0.00\ &quot;€&quot;"/>
    <numFmt numFmtId="44" formatCode="_-* #,##0.00\ &quot;€&quot;_-;\-* #,##0.00\ &quot;€&quot;_-;_-* &quot;-&quot;??\ &quot;€&quot;_-;_-@_-"/>
    <numFmt numFmtId="43" formatCode="_-* #,##0.00_-;\-* #,##0.00_-;_-* &quot;-&quot;??_-;_-@_-"/>
    <numFmt numFmtId="164" formatCode="0.0\ &quot;Punkt(e)&quot;"/>
    <numFmt numFmtId="165" formatCode="#,##0.00&quot; P&quot;"/>
    <numFmt numFmtId="166" formatCode="#,##0.00\ &quot;€&quot;"/>
    <numFmt numFmtId="167" formatCode="#,##0&quot; Stk.&quot;"/>
    <numFmt numFmtId="168" formatCode="#,##0&quot; PT&quot;"/>
    <numFmt numFmtId="169" formatCode="_-* #,##0_-;\-* #,##0_-;_-* &quot;-&quot;??_-;_-@_-"/>
    <numFmt numFmtId="170" formatCode="_-* #,##0.00\ _€_-;\-* #,##0.00\ _€_-;_-* &quot;-&quot;??\ _€_-;_-@_-"/>
    <numFmt numFmtId="171" formatCode="0.0"/>
    <numFmt numFmtId="172" formatCode="0.000%"/>
    <numFmt numFmtId="173" formatCode="#,##0.0\ &quot;€&quot;"/>
  </numFmts>
  <fonts count="63"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70C0"/>
      <name val="Calibri"/>
      <family val="2"/>
      <scheme val="minor"/>
    </font>
    <font>
      <sz val="15"/>
      <color theme="0"/>
      <name val="Calibri"/>
      <family val="2"/>
      <scheme val="minor"/>
    </font>
    <font>
      <b/>
      <sz val="15"/>
      <color theme="0"/>
      <name val="Calibri"/>
      <family val="2"/>
      <scheme val="minor"/>
    </font>
    <font>
      <b/>
      <sz val="15"/>
      <color rgb="FFFFFF00"/>
      <name val="Calibri"/>
      <family val="2"/>
      <scheme val="minor"/>
    </font>
    <font>
      <b/>
      <u/>
      <sz val="11"/>
      <color theme="1"/>
      <name val="Calibri"/>
      <family val="2"/>
      <scheme val="minor"/>
    </font>
    <font>
      <sz val="11"/>
      <color theme="1"/>
      <name val="Calibri"/>
      <family val="2"/>
      <scheme val="minor"/>
    </font>
    <font>
      <sz val="12"/>
      <color theme="1"/>
      <name val="Calibri"/>
      <family val="2"/>
      <scheme val="minor"/>
    </font>
    <font>
      <b/>
      <sz val="14"/>
      <color theme="0"/>
      <name val="Calibri"/>
      <family val="2"/>
      <scheme val="minor"/>
    </font>
    <font>
      <sz val="11"/>
      <color rgb="FF000000"/>
      <name val="Calibri"/>
      <family val="2"/>
      <scheme val="minor"/>
    </font>
    <font>
      <sz val="11"/>
      <color rgb="FF494949"/>
      <name val="Arial"/>
      <family val="2"/>
    </font>
    <font>
      <b/>
      <sz val="14"/>
      <color rgb="FFFF0000"/>
      <name val="Calibri"/>
      <family val="2"/>
      <scheme val="minor"/>
    </font>
    <font>
      <b/>
      <u/>
      <sz val="11"/>
      <color theme="9"/>
      <name val="Calibri"/>
      <family val="2"/>
      <scheme val="minor"/>
    </font>
    <font>
      <sz val="11"/>
      <color rgb="FFFF0000"/>
      <name val="Arial"/>
      <family val="2"/>
    </font>
    <font>
      <sz val="11"/>
      <color rgb="FF0000FF"/>
      <name val="Calibri"/>
      <family val="2"/>
      <scheme val="minor"/>
    </font>
    <font>
      <b/>
      <sz val="11"/>
      <color rgb="FF0000FF"/>
      <name val="Calibri"/>
      <family val="2"/>
      <scheme val="minor"/>
    </font>
    <font>
      <b/>
      <sz val="11"/>
      <color rgb="FFFF0000"/>
      <name val="Calibri"/>
      <family val="2"/>
      <scheme val="minor"/>
    </font>
    <font>
      <sz val="15"/>
      <color rgb="FFFF0000"/>
      <name val="Calibri"/>
      <family val="2"/>
      <scheme val="minor"/>
    </font>
    <font>
      <b/>
      <sz val="15"/>
      <color rgb="FFFF0000"/>
      <name val="Calibri"/>
      <family val="2"/>
      <scheme val="minor"/>
    </font>
    <font>
      <b/>
      <sz val="11"/>
      <color theme="4"/>
      <name val="Calibri"/>
      <family val="2"/>
      <scheme val="minor"/>
    </font>
    <font>
      <sz val="11"/>
      <color rgb="FF0070C0"/>
      <name val="Calibri"/>
      <family val="2"/>
      <scheme val="minor"/>
    </font>
    <font>
      <b/>
      <sz val="16"/>
      <color rgb="FF000000"/>
      <name val="Calibri"/>
      <family val="2"/>
      <scheme val="minor"/>
    </font>
    <font>
      <b/>
      <sz val="14"/>
      <color rgb="FFFFFFFF"/>
      <name val="Calibri"/>
      <family val="2"/>
      <scheme val="minor"/>
    </font>
    <font>
      <sz val="10"/>
      <name val="Arial"/>
      <family val="2"/>
    </font>
    <font>
      <b/>
      <sz val="10"/>
      <name val="Arial"/>
      <family val="2"/>
    </font>
    <font>
      <sz val="10"/>
      <name val="Arial"/>
      <family val="2"/>
    </font>
    <font>
      <b/>
      <sz val="20"/>
      <color rgb="FF3366FF"/>
      <name val="Arial"/>
      <family val="2"/>
    </font>
    <font>
      <b/>
      <sz val="10"/>
      <color theme="1"/>
      <name val="Arial"/>
      <family val="2"/>
    </font>
    <font>
      <b/>
      <sz val="14"/>
      <color rgb="FFFF0000"/>
      <name val="Arial"/>
      <family val="2"/>
    </font>
    <font>
      <sz val="12"/>
      <name val="Arial"/>
      <family val="2"/>
    </font>
    <font>
      <sz val="10"/>
      <color theme="1"/>
      <name val="Arial"/>
      <family val="2"/>
    </font>
    <font>
      <b/>
      <sz val="10"/>
      <color indexed="10"/>
      <name val="Arial"/>
      <family val="2"/>
    </font>
    <font>
      <b/>
      <sz val="12"/>
      <color indexed="10"/>
      <name val="Arial"/>
      <family val="2"/>
    </font>
    <font>
      <sz val="14"/>
      <color indexed="10"/>
      <name val="Arial"/>
      <family val="2"/>
    </font>
    <font>
      <sz val="10"/>
      <color theme="4" tint="0.59999389629810485"/>
      <name val="Arial"/>
      <family val="2"/>
    </font>
    <font>
      <sz val="10"/>
      <color indexed="10"/>
      <name val="Arial"/>
      <family val="2"/>
    </font>
    <font>
      <sz val="12"/>
      <color indexed="10"/>
      <name val="Arial"/>
      <family val="2"/>
    </font>
    <font>
      <u/>
      <sz val="10"/>
      <name val="Arial"/>
      <family val="2"/>
    </font>
    <font>
      <u/>
      <sz val="12"/>
      <name val="Arial"/>
      <family val="2"/>
    </font>
    <font>
      <u/>
      <sz val="14"/>
      <name val="Arial"/>
      <family val="2"/>
    </font>
    <font>
      <sz val="14"/>
      <name val="Arial"/>
      <family val="2"/>
    </font>
    <font>
      <b/>
      <u/>
      <sz val="12"/>
      <name val="Arial"/>
      <family val="2"/>
    </font>
    <font>
      <b/>
      <u/>
      <sz val="10"/>
      <name val="Arial"/>
      <family val="2"/>
    </font>
    <font>
      <b/>
      <sz val="11"/>
      <name val="Arial"/>
      <family val="2"/>
    </font>
    <font>
      <sz val="11"/>
      <name val="Arial"/>
      <family val="2"/>
    </font>
    <font>
      <sz val="11"/>
      <color theme="1"/>
      <name val="Arial"/>
      <family val="2"/>
    </font>
    <font>
      <sz val="10"/>
      <name val="Wingdings"/>
      <charset val="2"/>
    </font>
    <font>
      <b/>
      <sz val="14"/>
      <color rgb="FF000000"/>
      <name val="Calibri"/>
      <family val="2"/>
      <scheme val="minor"/>
    </font>
    <font>
      <b/>
      <sz val="11"/>
      <color rgb="FF000000"/>
      <name val="Calibri"/>
      <family val="2"/>
      <scheme val="minor"/>
    </font>
    <font>
      <sz val="11"/>
      <color rgb="FF00B0F0"/>
      <name val="Calibri"/>
      <family val="2"/>
      <scheme val="minor"/>
    </font>
    <font>
      <sz val="10"/>
      <color rgb="FF00B0F0"/>
      <name val="Arial"/>
      <family val="2"/>
    </font>
    <font>
      <b/>
      <sz val="12"/>
      <color rgb="FF000000"/>
      <name val="Calibri"/>
      <family val="2"/>
      <scheme val="minor"/>
    </font>
    <font>
      <sz val="12"/>
      <color rgb="FF000000"/>
      <name val="Calibri"/>
      <family val="2"/>
      <scheme val="minor"/>
    </font>
    <font>
      <sz val="16"/>
      <color rgb="FF000000"/>
      <name val="Calibri"/>
      <family val="2"/>
      <scheme val="minor"/>
    </font>
    <font>
      <u/>
      <sz val="11"/>
      <name val="Calibri"/>
      <family val="2"/>
      <scheme val="minor"/>
    </font>
    <font>
      <b/>
      <sz val="13"/>
      <color theme="0"/>
      <name val="Calibri"/>
      <family val="2"/>
      <scheme val="minor"/>
    </font>
    <font>
      <b/>
      <sz val="10"/>
      <color theme="0"/>
      <name val="Calibri"/>
      <family val="2"/>
      <scheme val="minor"/>
    </font>
    <font>
      <sz val="10"/>
      <color rgb="FF000000"/>
      <name val="Arial"/>
      <family val="2"/>
    </font>
  </fonts>
  <fills count="34">
    <fill>
      <patternFill patternType="none"/>
    </fill>
    <fill>
      <patternFill patternType="gray125"/>
    </fill>
    <fill>
      <patternFill patternType="solid">
        <fgColor rgb="FFF8F8F8"/>
        <bgColor indexed="64"/>
      </patternFill>
    </fill>
    <fill>
      <patternFill patternType="solid">
        <fgColor rgb="FF002060"/>
        <bgColor indexed="64"/>
      </patternFill>
    </fill>
    <fill>
      <patternFill patternType="solid">
        <fgColor rgb="FF00B0F0"/>
        <bgColor indexed="64"/>
      </patternFill>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rgb="FFFFFFCC"/>
        <bgColor rgb="FFFFFFCC"/>
      </patternFill>
    </fill>
    <fill>
      <patternFill patternType="solid">
        <fgColor rgb="FFFFFFFF"/>
        <bgColor indexed="64"/>
      </patternFill>
    </fill>
    <fill>
      <patternFill patternType="solid">
        <fgColor theme="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rgb="FF000000"/>
      </patternFill>
    </fill>
    <fill>
      <patternFill patternType="solid">
        <fgColor rgb="FFFFFFFF"/>
        <bgColor rgb="FF000000"/>
      </patternFill>
    </fill>
    <fill>
      <patternFill patternType="solid">
        <fgColor rgb="FFF8F8F8"/>
        <bgColor rgb="FF000000"/>
      </patternFill>
    </fill>
    <fill>
      <patternFill patternType="solid">
        <fgColor rgb="FFE7E6E6"/>
        <bgColor rgb="FF000000"/>
      </patternFill>
    </fill>
    <fill>
      <patternFill patternType="solid">
        <fgColor rgb="FFFFE699"/>
        <bgColor rgb="FF000000"/>
      </patternFill>
    </fill>
    <fill>
      <patternFill patternType="solid">
        <fgColor rgb="FF9BC2E6"/>
        <bgColor rgb="FF000000"/>
      </patternFill>
    </fill>
    <fill>
      <patternFill patternType="solid">
        <fgColor rgb="FF000000"/>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rgb="FF000000"/>
      </patternFill>
    </fill>
    <fill>
      <patternFill patternType="solid">
        <fgColor rgb="FFF9FBFD"/>
        <bgColor indexed="64"/>
      </patternFill>
    </fill>
    <fill>
      <patternFill patternType="solid">
        <fgColor theme="7" tint="0.59999389629810485"/>
        <bgColor rgb="FF000000"/>
      </patternFill>
    </fill>
    <fill>
      <patternFill patternType="solid">
        <fgColor theme="5" tint="0.59999389629810485"/>
        <bgColor indexed="64"/>
      </patternFill>
    </fill>
    <fill>
      <patternFill patternType="solid">
        <fgColor theme="5" tint="0.59999389629810485"/>
        <bgColor rgb="FF000000"/>
      </patternFill>
    </fill>
    <fill>
      <patternFill patternType="solid">
        <fgColor theme="4"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s>
  <borders count="12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right>
      <top/>
      <bottom/>
      <diagonal/>
    </border>
    <border>
      <left style="thin">
        <color rgb="FF002060"/>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1"/>
      </left>
      <right style="thin">
        <color indexed="64"/>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medium">
        <color indexed="64"/>
      </bottom>
      <diagonal/>
    </border>
    <border>
      <left/>
      <right style="medium">
        <color auto="1"/>
      </right>
      <top/>
      <bottom/>
      <diagonal/>
    </border>
    <border>
      <left/>
      <right style="medium">
        <color indexed="64"/>
      </right>
      <top/>
      <bottom style="medium">
        <color indexed="64"/>
      </bottom>
      <diagonal/>
    </border>
    <border>
      <left style="thin">
        <color theme="0"/>
      </left>
      <right/>
      <top/>
      <bottom/>
      <diagonal/>
    </border>
    <border>
      <left/>
      <right/>
      <top style="thin">
        <color theme="0"/>
      </top>
      <bottom style="thin">
        <color theme="0"/>
      </bottom>
      <diagonal/>
    </border>
    <border>
      <left style="thin">
        <color indexed="64"/>
      </left>
      <right/>
      <top style="medium">
        <color indexed="64"/>
      </top>
      <bottom/>
      <diagonal/>
    </border>
    <border>
      <left style="thin">
        <color theme="1"/>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bottom/>
      <diagonal/>
    </border>
    <border>
      <left/>
      <right style="thin">
        <color theme="0"/>
      </right>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1"/>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499984740745262"/>
      </left>
      <right style="thin">
        <color indexed="64"/>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808080"/>
      </left>
      <right style="thin">
        <color theme="0"/>
      </right>
      <top style="thin">
        <color rgb="FFFFFFFF"/>
      </top>
      <bottom/>
      <diagonal/>
    </border>
    <border>
      <left style="thin">
        <color rgb="FF808080"/>
      </left>
      <right style="thin">
        <color theme="0"/>
      </right>
      <top/>
      <bottom style="thin">
        <color rgb="FFFFFFFF"/>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theme="0" tint="-0.499984740745262"/>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medium">
        <color indexed="64"/>
      </top>
      <bottom/>
      <diagonal/>
    </border>
    <border>
      <left style="thin">
        <color theme="0" tint="-0.499984740745262"/>
      </left>
      <right style="medium">
        <color indexed="64"/>
      </right>
      <top style="medium">
        <color indexed="64"/>
      </top>
      <bottom/>
      <diagonal/>
    </border>
    <border>
      <left style="medium">
        <color indexed="64"/>
      </left>
      <right style="thin">
        <color theme="0" tint="-0.499984740745262"/>
      </right>
      <top/>
      <bottom style="thin">
        <color theme="0" tint="-0.499984740745262"/>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bottom style="thin">
        <color auto="1"/>
      </bottom>
      <diagonal/>
    </border>
    <border>
      <left style="thin">
        <color theme="0"/>
      </left>
      <right style="thin">
        <color theme="0"/>
      </right>
      <top style="thin">
        <color theme="0" tint="-0.24994659260841701"/>
      </top>
      <bottom/>
      <diagonal/>
    </border>
    <border>
      <left/>
      <right style="medium">
        <color indexed="64"/>
      </right>
      <top style="thin">
        <color indexed="64"/>
      </top>
      <bottom style="thin">
        <color indexed="64"/>
      </bottom>
      <diagonal/>
    </border>
    <border>
      <left style="medium">
        <color indexed="64"/>
      </left>
      <right style="thin">
        <color rgb="FF808080"/>
      </right>
      <top/>
      <bottom style="thin">
        <color rgb="FF808080"/>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theme="0" tint="-0.499984740745262"/>
      </right>
      <top style="medium">
        <color indexed="64"/>
      </top>
      <bottom style="medium">
        <color indexed="64"/>
      </bottom>
      <diagonal/>
    </border>
    <border>
      <left/>
      <right style="medium">
        <color indexed="64"/>
      </right>
      <top/>
      <bottom style="thin">
        <color rgb="FF808080"/>
      </bottom>
      <diagonal/>
    </border>
    <border>
      <left style="medium">
        <color indexed="64"/>
      </left>
      <right style="thin">
        <color theme="0" tint="-0.499984740745262"/>
      </right>
      <top/>
      <bottom style="medium">
        <color indexed="64"/>
      </bottom>
      <diagonal/>
    </border>
    <border>
      <left style="thin">
        <color theme="0" tint="-0.499984740745262"/>
      </left>
      <right/>
      <top style="medium">
        <color indexed="64"/>
      </top>
      <bottom style="medium">
        <color indexed="64"/>
      </bottom>
      <diagonal/>
    </border>
    <border>
      <left style="medium">
        <color indexed="64"/>
      </left>
      <right/>
      <top style="medium">
        <color indexed="64"/>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diagonal/>
    </border>
    <border>
      <left style="thin">
        <color theme="0" tint="-0.499984740745262"/>
      </left>
      <right style="medium">
        <color indexed="64"/>
      </right>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medium">
        <color indexed="64"/>
      </right>
      <top style="thin">
        <color indexed="64"/>
      </top>
      <bottom style="medium">
        <color indexed="64"/>
      </bottom>
      <diagonal/>
    </border>
    <border>
      <left style="medium">
        <color auto="1"/>
      </left>
      <right style="thin">
        <color auto="1"/>
      </right>
      <top style="medium">
        <color indexed="64"/>
      </top>
      <bottom style="medium">
        <color indexed="64"/>
      </bottom>
      <diagonal/>
    </border>
    <border>
      <left style="medium">
        <color indexed="64"/>
      </left>
      <right style="thin">
        <color theme="0" tint="-0.499984740745262"/>
      </right>
      <top style="thin">
        <color indexed="64"/>
      </top>
      <bottom style="medium">
        <color indexed="64"/>
      </bottom>
      <diagonal/>
    </border>
    <border>
      <left style="medium">
        <color indexed="64"/>
      </left>
      <right/>
      <top style="thin">
        <color theme="0" tint="-0.499984740745262"/>
      </top>
      <bottom style="thin">
        <color theme="0" tint="-0.499984740745262"/>
      </bottom>
      <diagonal/>
    </border>
    <border>
      <left/>
      <right/>
      <top style="thin">
        <color indexed="64"/>
      </top>
      <bottom/>
      <diagonal/>
    </border>
    <border>
      <left/>
      <right/>
      <top style="thin">
        <color indexed="64"/>
      </top>
      <bottom style="thin">
        <color indexed="64"/>
      </bottom>
      <diagonal/>
    </border>
    <border>
      <left style="thin">
        <color theme="0" tint="-0.499984740745262"/>
      </left>
      <right style="medium">
        <color indexed="64"/>
      </right>
      <top style="medium">
        <color indexed="64"/>
      </top>
      <bottom style="thin">
        <color theme="0" tint="-0.499984740745262"/>
      </bottom>
      <diagonal/>
    </border>
    <border>
      <left style="thin">
        <color theme="0" tint="-0.499984740745262"/>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rgb="FF002060"/>
      </left>
      <right/>
      <top style="thin">
        <color rgb="FF002060"/>
      </top>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theme="0"/>
      </left>
      <right style="thin">
        <color theme="0"/>
      </right>
      <top style="thin">
        <color theme="0" tint="-0.24994659260841701"/>
      </top>
      <bottom style="thin">
        <color theme="2" tint="-9.9978637043366805E-2"/>
      </bottom>
      <diagonal/>
    </border>
  </borders>
  <cellStyleXfs count="16">
    <xf numFmtId="0" fontId="0" fillId="0" borderId="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28" fillId="0" borderId="0"/>
    <xf numFmtId="0" fontId="28" fillId="0" borderId="0"/>
    <xf numFmtId="0" fontId="12" fillId="0" borderId="0"/>
    <xf numFmtId="0" fontId="11" fillId="0" borderId="0"/>
    <xf numFmtId="0" fontId="12" fillId="0" borderId="0"/>
    <xf numFmtId="0" fontId="11" fillId="0" borderId="0"/>
    <xf numFmtId="9" fontId="11" fillId="0" borderId="0" applyFont="0" applyFill="0" applyBorder="0" applyAlignment="0" applyProtection="0"/>
    <xf numFmtId="0" fontId="30" fillId="0" borderId="0"/>
    <xf numFmtId="170" fontId="35" fillId="0" borderId="0" applyFont="0" applyFill="0" applyBorder="0" applyAlignment="0" applyProtection="0"/>
    <xf numFmtId="0" fontId="28" fillId="0" borderId="0"/>
    <xf numFmtId="0" fontId="11" fillId="0" borderId="0"/>
  </cellStyleXfs>
  <cellXfs count="572">
    <xf numFmtId="0" fontId="0" fillId="0" borderId="0" xfId="0"/>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3" borderId="6" xfId="0" applyFont="1" applyFill="1" applyBorder="1" applyAlignment="1">
      <alignment horizontal="left" vertical="center"/>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wrapText="1"/>
    </xf>
    <xf numFmtId="0" fontId="8" fillId="3" borderId="6" xfId="0" applyFont="1" applyFill="1" applyBorder="1" applyAlignment="1">
      <alignment horizontal="left" vertical="center"/>
    </xf>
    <xf numFmtId="0" fontId="5"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9" fillId="3" borderId="6" xfId="0" applyFont="1" applyFill="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xf>
    <xf numFmtId="0" fontId="4" fillId="2" borderId="2" xfId="0" applyFont="1" applyFill="1" applyBorder="1" applyAlignment="1">
      <alignment vertical="center" wrapText="1"/>
    </xf>
    <xf numFmtId="0" fontId="5" fillId="0" borderId="1" xfId="0" applyFont="1" applyBorder="1" applyAlignment="1">
      <alignment vertical="center" wrapText="1"/>
    </xf>
    <xf numFmtId="0" fontId="8" fillId="3" borderId="6" xfId="0" applyFont="1" applyFill="1" applyBorder="1" applyAlignment="1">
      <alignment horizontal="left" vertical="center" wrapText="1"/>
    </xf>
    <xf numFmtId="0" fontId="8" fillId="3" borderId="6" xfId="0" applyFont="1" applyFill="1" applyBorder="1" applyAlignment="1">
      <alignment horizontal="center" vertical="center"/>
    </xf>
    <xf numFmtId="0" fontId="9"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1" fontId="0" fillId="0" borderId="21" xfId="0" applyNumberFormat="1" applyBorder="1" applyAlignment="1">
      <alignment horizontal="center" vertical="center" wrapText="1"/>
    </xf>
    <xf numFmtId="166" fontId="0" fillId="8" borderId="13" xfId="0" applyNumberFormat="1" applyFill="1" applyBorder="1" applyAlignment="1" applyProtection="1">
      <alignment horizontal="center" vertical="center" wrapText="1"/>
      <protection locked="0"/>
    </xf>
    <xf numFmtId="166" fontId="0" fillId="8" borderId="14" xfId="0" applyNumberFormat="1" applyFill="1" applyBorder="1" applyAlignment="1" applyProtection="1">
      <alignment horizontal="center" vertical="center" wrapText="1"/>
      <protection locked="0"/>
    </xf>
    <xf numFmtId="166" fontId="0" fillId="8" borderId="15" xfId="0" applyNumberFormat="1" applyFill="1" applyBorder="1" applyAlignment="1" applyProtection="1">
      <alignment horizontal="center" vertical="center" wrapText="1"/>
      <protection locked="0"/>
    </xf>
    <xf numFmtId="16" fontId="3" fillId="2" borderId="26" xfId="0" quotePrefix="1" applyNumberFormat="1" applyFont="1" applyFill="1" applyBorder="1" applyAlignment="1">
      <alignment horizontal="center" vertical="center" wrapText="1"/>
    </xf>
    <xf numFmtId="16" fontId="3" fillId="2" borderId="27" xfId="0" quotePrefix="1" applyNumberFormat="1" applyFont="1" applyFill="1" applyBorder="1" applyAlignment="1">
      <alignment horizontal="center" vertical="center" wrapText="1"/>
    </xf>
    <xf numFmtId="1" fontId="0" fillId="8" borderId="30" xfId="0" applyNumberFormat="1" applyFill="1" applyBorder="1" applyAlignment="1" applyProtection="1">
      <alignment horizontal="left" vertical="center" wrapText="1"/>
      <protection locked="0"/>
    </xf>
    <xf numFmtId="1" fontId="0" fillId="8" borderId="31" xfId="0" applyNumberFormat="1" applyFill="1" applyBorder="1" applyAlignment="1" applyProtection="1">
      <alignment horizontal="left" vertical="center" wrapText="1"/>
      <protection locked="0"/>
    </xf>
    <xf numFmtId="1" fontId="0" fillId="8" borderId="33" xfId="0" applyNumberFormat="1" applyFill="1" applyBorder="1" applyAlignment="1" applyProtection="1">
      <alignment horizontal="left" vertical="center" wrapText="1"/>
      <protection locked="0"/>
    </xf>
    <xf numFmtId="16" fontId="3" fillId="2" borderId="34" xfId="0" quotePrefix="1" applyNumberFormat="1" applyFont="1" applyFill="1" applyBorder="1" applyAlignment="1">
      <alignment horizontal="center" vertical="center" wrapText="1"/>
    </xf>
    <xf numFmtId="0" fontId="15" fillId="7" borderId="0" xfId="0" applyFont="1" applyFill="1" applyAlignment="1">
      <alignment horizontal="left" vertical="center"/>
    </xf>
    <xf numFmtId="0" fontId="0" fillId="7" borderId="0" xfId="0" applyFill="1" applyAlignment="1">
      <alignment horizontal="left"/>
    </xf>
    <xf numFmtId="0" fontId="14" fillId="7" borderId="0" xfId="0" applyFont="1" applyFill="1" applyAlignment="1">
      <alignment horizontal="left" vertical="center" wrapText="1"/>
    </xf>
    <xf numFmtId="0" fontId="16" fillId="7" borderId="0" xfId="0" applyFont="1" applyFill="1" applyAlignment="1">
      <alignment horizontal="left"/>
    </xf>
    <xf numFmtId="0" fontId="0" fillId="0" borderId="0" xfId="0" applyAlignment="1">
      <alignment horizontal="left"/>
    </xf>
    <xf numFmtId="0" fontId="0" fillId="7" borderId="0" xfId="0" applyFill="1" applyAlignment="1">
      <alignment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7" borderId="0" xfId="0" applyFill="1" applyAlignment="1">
      <alignment horizontal="center" vertical="center"/>
    </xf>
    <xf numFmtId="0" fontId="0" fillId="0" borderId="9" xfId="0" applyBorder="1" applyAlignment="1">
      <alignment horizontal="left" vertical="center" wrapText="1"/>
    </xf>
    <xf numFmtId="0" fontId="0" fillId="0" borderId="9" xfId="0" quotePrefix="1" applyBorder="1" applyAlignment="1">
      <alignment horizontal="left" vertical="center" wrapText="1"/>
    </xf>
    <xf numFmtId="0" fontId="0" fillId="0" borderId="10" xfId="0" applyBorder="1" applyAlignment="1">
      <alignment horizontal="left" vertical="center" wrapText="1"/>
    </xf>
    <xf numFmtId="0" fontId="4" fillId="2" borderId="38" xfId="0" applyFont="1" applyFill="1" applyBorder="1" applyAlignment="1">
      <alignment horizontal="center" vertical="center" wrapText="1"/>
    </xf>
    <xf numFmtId="166" fontId="13" fillId="10" borderId="36" xfId="0" applyNumberFormat="1" applyFont="1" applyFill="1" applyBorder="1" applyAlignment="1">
      <alignment horizontal="center" vertical="center"/>
    </xf>
    <xf numFmtId="0" fontId="14" fillId="9" borderId="38" xfId="0" applyFont="1" applyFill="1" applyBorder="1" applyAlignment="1">
      <alignment horizontal="center" vertical="center" wrapText="1"/>
    </xf>
    <xf numFmtId="0" fontId="14" fillId="9" borderId="39" xfId="0" applyFont="1" applyFill="1" applyBorder="1" applyAlignment="1">
      <alignment vertical="center" wrapText="1"/>
    </xf>
    <xf numFmtId="0" fontId="0" fillId="11" borderId="1" xfId="0" applyFill="1" applyBorder="1" applyAlignment="1">
      <alignment horizontal="left" vertical="center" wrapText="1"/>
    </xf>
    <xf numFmtId="0" fontId="0" fillId="11" borderId="1" xfId="0" applyFill="1" applyBorder="1" applyAlignment="1">
      <alignment horizontal="left" vertical="center"/>
    </xf>
    <xf numFmtId="0" fontId="0" fillId="11" borderId="1" xfId="0" applyFill="1" applyBorder="1" applyAlignment="1">
      <alignment horizontal="center" vertical="center" wrapText="1"/>
    </xf>
    <xf numFmtId="16" fontId="3" fillId="2" borderId="46" xfId="0" quotePrefix="1" applyNumberFormat="1" applyFont="1" applyFill="1" applyBorder="1" applyAlignment="1">
      <alignment horizontal="center"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50" xfId="0" applyBorder="1" applyAlignment="1">
      <alignment horizontal="left" vertical="center" wrapText="1"/>
    </xf>
    <xf numFmtId="1" fontId="0" fillId="0" borderId="16" xfId="0" applyNumberFormat="1" applyBorder="1" applyAlignment="1">
      <alignment horizontal="center" vertical="center" wrapText="1"/>
    </xf>
    <xf numFmtId="1" fontId="0" fillId="0" borderId="17" xfId="0" applyNumberFormat="1" applyBorder="1" applyAlignment="1">
      <alignment horizontal="center" vertical="center" wrapText="1"/>
    </xf>
    <xf numFmtId="1" fontId="0" fillId="0" borderId="18" xfId="0" applyNumberFormat="1" applyBorder="1" applyAlignment="1">
      <alignment horizontal="center" vertical="center" wrapText="1"/>
    </xf>
    <xf numFmtId="16" fontId="3" fillId="2" borderId="8" xfId="0" quotePrefix="1" applyNumberFormat="1" applyFont="1" applyFill="1" applyBorder="1" applyAlignment="1">
      <alignment horizontal="center" vertical="center" wrapText="1"/>
    </xf>
    <xf numFmtId="1" fontId="0" fillId="8" borderId="16" xfId="0" applyNumberFormat="1" applyFill="1" applyBorder="1" applyAlignment="1" applyProtection="1">
      <alignment horizontal="center" vertical="center" wrapText="1"/>
      <protection locked="0"/>
    </xf>
    <xf numFmtId="1" fontId="0" fillId="8" borderId="17" xfId="0" applyNumberFormat="1" applyFill="1" applyBorder="1" applyAlignment="1" applyProtection="1">
      <alignment horizontal="center" vertical="center" wrapText="1"/>
      <protection locked="0"/>
    </xf>
    <xf numFmtId="0" fontId="0" fillId="5" borderId="7" xfId="0" applyFill="1" applyBorder="1" applyAlignment="1" applyProtection="1">
      <alignment vertical="center" wrapText="1"/>
      <protection locked="0"/>
    </xf>
    <xf numFmtId="1" fontId="0" fillId="8" borderId="28" xfId="0" applyNumberFormat="1" applyFill="1" applyBorder="1" applyAlignment="1" applyProtection="1">
      <alignment horizontal="center" vertical="center" wrapText="1"/>
      <protection locked="0"/>
    </xf>
    <xf numFmtId="0" fontId="0" fillId="5" borderId="29" xfId="0" applyFill="1" applyBorder="1" applyAlignment="1" applyProtection="1">
      <alignment vertical="center" wrapText="1"/>
      <protection locked="0"/>
    </xf>
    <xf numFmtId="0" fontId="0" fillId="5" borderId="32" xfId="0" applyFill="1" applyBorder="1" applyAlignment="1" applyProtection="1">
      <alignment vertical="center" wrapText="1"/>
      <protection locked="0"/>
    </xf>
    <xf numFmtId="0" fontId="0" fillId="0" borderId="38" xfId="0" applyBorder="1" applyAlignment="1">
      <alignment horizontal="left" vertical="center" wrapText="1"/>
    </xf>
    <xf numFmtId="166" fontId="0" fillId="8" borderId="37" xfId="0" applyNumberFormat="1" applyFill="1" applyBorder="1" applyAlignment="1" applyProtection="1">
      <alignment horizontal="center" vertical="center" wrapText="1"/>
      <protection locked="0"/>
    </xf>
    <xf numFmtId="1" fontId="0" fillId="0" borderId="51" xfId="0" applyNumberFormat="1" applyBorder="1" applyAlignment="1">
      <alignment horizontal="center" vertical="center" wrapText="1"/>
    </xf>
    <xf numFmtId="1" fontId="0" fillId="8" borderId="52" xfId="0" applyNumberFormat="1" applyFill="1" applyBorder="1" applyAlignment="1" applyProtection="1">
      <alignment horizontal="left" vertical="center" wrapText="1"/>
      <protection locked="0"/>
    </xf>
    <xf numFmtId="0" fontId="25" fillId="0" borderId="38" xfId="0" applyFont="1" applyBorder="1" applyAlignment="1">
      <alignment horizontal="left" vertical="center" wrapText="1"/>
    </xf>
    <xf numFmtId="0" fontId="3" fillId="0" borderId="40" xfId="0" applyFont="1"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4" fillId="6" borderId="54" xfId="0" applyFont="1" applyFill="1" applyBorder="1" applyAlignment="1">
      <alignment horizontal="center" vertical="center" wrapText="1"/>
    </xf>
    <xf numFmtId="0" fontId="4" fillId="2" borderId="38" xfId="0" quotePrefix="1" applyFont="1" applyFill="1" applyBorder="1" applyAlignment="1">
      <alignment horizontal="center" vertical="center" wrapText="1"/>
    </xf>
    <xf numFmtId="0" fontId="4" fillId="6" borderId="7" xfId="0" applyFont="1" applyFill="1" applyBorder="1" applyAlignment="1">
      <alignment horizontal="center" vertical="center" wrapText="1"/>
    </xf>
    <xf numFmtId="0" fontId="2" fillId="0" borderId="10" xfId="0" applyFont="1" applyBorder="1" applyAlignment="1">
      <alignment horizontal="left" vertical="center" wrapText="1"/>
    </xf>
    <xf numFmtId="166" fontId="0" fillId="6" borderId="7" xfId="0" applyNumberFormat="1" applyFill="1" applyBorder="1" applyAlignment="1">
      <alignment horizontal="center" vertical="center"/>
    </xf>
    <xf numFmtId="0" fontId="14" fillId="9" borderId="38" xfId="0" quotePrefix="1" applyFont="1" applyFill="1" applyBorder="1" applyAlignment="1">
      <alignment horizontal="center" vertical="center" wrapText="1"/>
    </xf>
    <xf numFmtId="0" fontId="26" fillId="14" borderId="0" xfId="0" applyFont="1" applyFill="1" applyAlignment="1">
      <alignment horizontal="left"/>
    </xf>
    <xf numFmtId="0" fontId="14" fillId="14" borderId="0" xfId="0" applyFont="1" applyFill="1" applyAlignment="1">
      <alignment horizontal="left" vertical="center" wrapText="1"/>
    </xf>
    <xf numFmtId="0" fontId="14" fillId="15" borderId="0" xfId="0" applyFont="1" applyFill="1" applyAlignment="1">
      <alignment horizontal="left"/>
    </xf>
    <xf numFmtId="0" fontId="4" fillId="16" borderId="55" xfId="0" applyFont="1" applyFill="1" applyBorder="1" applyAlignment="1">
      <alignment horizontal="center" vertical="center" wrapText="1"/>
    </xf>
    <xf numFmtId="0" fontId="4" fillId="16" borderId="56" xfId="0" applyFont="1" applyFill="1" applyBorder="1" applyAlignment="1">
      <alignment horizontal="center" vertical="center" wrapText="1"/>
    </xf>
    <xf numFmtId="0" fontId="4" fillId="16" borderId="57" xfId="0" applyFont="1" applyFill="1" applyBorder="1" applyAlignment="1">
      <alignment horizontal="center" vertical="center" wrapText="1"/>
    </xf>
    <xf numFmtId="0" fontId="14" fillId="15" borderId="57" xfId="0" applyFont="1" applyFill="1" applyBorder="1" applyAlignment="1">
      <alignment vertical="center" wrapText="1"/>
    </xf>
    <xf numFmtId="0" fontId="14" fillId="17" borderId="57" xfId="0" applyFont="1" applyFill="1" applyBorder="1" applyAlignment="1">
      <alignment horizontal="center" vertical="center"/>
    </xf>
    <xf numFmtId="0" fontId="4" fillId="17" borderId="57" xfId="0" applyFont="1" applyFill="1" applyBorder="1" applyAlignment="1">
      <alignment horizontal="center" vertical="center" wrapText="1"/>
    </xf>
    <xf numFmtId="8" fontId="4" fillId="17" borderId="57" xfId="0" applyNumberFormat="1" applyFont="1" applyFill="1" applyBorder="1" applyAlignment="1">
      <alignment horizontal="center" vertical="center" wrapText="1"/>
    </xf>
    <xf numFmtId="8" fontId="14" fillId="17" borderId="57" xfId="0" applyNumberFormat="1" applyFont="1" applyFill="1" applyBorder="1" applyAlignment="1">
      <alignment horizontal="center" vertical="center"/>
    </xf>
    <xf numFmtId="0" fontId="14" fillId="15" borderId="57" xfId="0" applyFont="1" applyFill="1" applyBorder="1" applyAlignment="1">
      <alignment horizontal="center" vertical="center" wrapText="1"/>
    </xf>
    <xf numFmtId="8" fontId="14" fillId="18" borderId="57" xfId="0" applyNumberFormat="1" applyFont="1" applyFill="1" applyBorder="1" applyAlignment="1">
      <alignment horizontal="center" vertical="center"/>
    </xf>
    <xf numFmtId="0" fontId="14" fillId="0" borderId="60" xfId="0" applyFont="1" applyBorder="1" applyAlignment="1">
      <alignment horizontal="left" vertical="center" wrapText="1"/>
    </xf>
    <xf numFmtId="0" fontId="2" fillId="0" borderId="61" xfId="0" applyFont="1" applyBorder="1" applyAlignment="1">
      <alignment horizontal="left" vertical="center" wrapText="1"/>
    </xf>
    <xf numFmtId="0" fontId="14" fillId="0" borderId="61" xfId="0" applyFont="1" applyBorder="1" applyAlignment="1">
      <alignment horizontal="left" vertical="center" wrapText="1"/>
    </xf>
    <xf numFmtId="0" fontId="14" fillId="0" borderId="57" xfId="0" applyFont="1" applyBorder="1" applyAlignment="1">
      <alignment horizontal="left" vertical="center" wrapText="1"/>
    </xf>
    <xf numFmtId="0" fontId="14" fillId="19" borderId="57" xfId="0" applyFont="1" applyFill="1" applyBorder="1" applyAlignment="1">
      <alignment horizontal="center" vertical="center"/>
    </xf>
    <xf numFmtId="0" fontId="14" fillId="15" borderId="0" xfId="0" applyFont="1" applyFill="1" applyAlignment="1">
      <alignment horizontal="center" vertical="center"/>
    </xf>
    <xf numFmtId="0" fontId="14" fillId="15" borderId="0" xfId="0" applyFont="1" applyFill="1" applyAlignment="1">
      <alignment vertical="center"/>
    </xf>
    <xf numFmtId="8" fontId="27" fillId="20" borderId="36" xfId="0" applyNumberFormat="1" applyFont="1" applyFill="1" applyBorder="1" applyAlignment="1">
      <alignment horizontal="center" vertical="center"/>
    </xf>
    <xf numFmtId="0" fontId="14" fillId="0" borderId="59" xfId="0" applyFont="1" applyBorder="1" applyAlignment="1">
      <alignment horizontal="left" vertical="center" wrapText="1"/>
    </xf>
    <xf numFmtId="0" fontId="0" fillId="7" borderId="0" xfId="0" applyFill="1" applyAlignment="1">
      <alignment horizontal="left" wrapText="1"/>
    </xf>
    <xf numFmtId="0" fontId="14" fillId="15" borderId="0" xfId="0" applyFont="1" applyFill="1" applyAlignment="1">
      <alignment horizontal="left" wrapText="1"/>
    </xf>
    <xf numFmtId="0" fontId="14" fillId="15" borderId="0" xfId="0" applyFont="1" applyFill="1" applyAlignment="1">
      <alignment vertical="center" wrapText="1"/>
    </xf>
    <xf numFmtId="0" fontId="0" fillId="7" borderId="0" xfId="0" applyFill="1" applyAlignment="1">
      <alignment horizontal="center"/>
    </xf>
    <xf numFmtId="0" fontId="19" fillId="7" borderId="0" xfId="0" applyFont="1" applyFill="1" applyAlignment="1">
      <alignment horizontal="center" vertical="center" wrapText="1"/>
    </xf>
    <xf numFmtId="3" fontId="0" fillId="0" borderId="2" xfId="0" applyNumberFormat="1" applyBorder="1" applyAlignment="1">
      <alignment horizontal="center" vertical="center" wrapText="1"/>
    </xf>
    <xf numFmtId="3" fontId="7" fillId="3" borderId="6" xfId="0" applyNumberFormat="1" applyFont="1" applyFill="1" applyBorder="1" applyAlignment="1">
      <alignment horizontal="center" vertical="center"/>
    </xf>
    <xf numFmtId="3" fontId="8" fillId="3" borderId="6" xfId="0" applyNumberFormat="1" applyFont="1" applyFill="1" applyBorder="1" applyAlignment="1">
      <alignment horizontal="center" vertical="center"/>
    </xf>
    <xf numFmtId="3" fontId="0" fillId="0" borderId="3"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1" xfId="0" applyNumberFormat="1" applyBorder="1" applyAlignment="1">
      <alignment horizontal="center" vertical="center" wrapText="1"/>
    </xf>
    <xf numFmtId="3" fontId="14" fillId="7" borderId="0" xfId="0" applyNumberFormat="1" applyFont="1" applyFill="1" applyAlignment="1">
      <alignment horizontal="center" vertical="center" wrapText="1"/>
    </xf>
    <xf numFmtId="3" fontId="0" fillId="7" borderId="0" xfId="0" applyNumberFormat="1" applyFill="1" applyAlignment="1">
      <alignment horizontal="center"/>
    </xf>
    <xf numFmtId="3" fontId="4" fillId="6" borderId="54" xfId="0" applyNumberFormat="1" applyFont="1" applyFill="1" applyBorder="1" applyAlignment="1">
      <alignment horizontal="center" vertical="center" wrapText="1"/>
    </xf>
    <xf numFmtId="3" fontId="0" fillId="6" borderId="7" xfId="1" applyNumberFormat="1" applyFont="1" applyFill="1" applyBorder="1" applyAlignment="1" applyProtection="1">
      <alignment horizontal="center" vertical="center"/>
    </xf>
    <xf numFmtId="3" fontId="0" fillId="7" borderId="0" xfId="0" applyNumberFormat="1" applyFill="1" applyAlignment="1">
      <alignment horizontal="center" vertical="center"/>
    </xf>
    <xf numFmtId="167" fontId="0" fillId="6" borderId="7" xfId="0" applyNumberFormat="1" applyFill="1" applyBorder="1" applyAlignment="1">
      <alignment horizontal="center" vertical="center"/>
    </xf>
    <xf numFmtId="166" fontId="0" fillId="13" borderId="7" xfId="0" applyNumberFormat="1" applyFill="1" applyBorder="1" applyAlignment="1">
      <alignment horizontal="center" vertical="center"/>
    </xf>
    <xf numFmtId="3" fontId="0" fillId="13" borderId="7" xfId="1" applyNumberFormat="1" applyFont="1" applyFill="1" applyBorder="1" applyAlignment="1" applyProtection="1">
      <alignment horizontal="center" vertical="center"/>
    </xf>
    <xf numFmtId="3" fontId="0" fillId="11" borderId="7" xfId="0" applyNumberFormat="1" applyFill="1" applyBorder="1" applyAlignment="1">
      <alignment horizontal="center" vertical="center"/>
    </xf>
    <xf numFmtId="168" fontId="0" fillId="11" borderId="7" xfId="0" applyNumberFormat="1" applyFill="1" applyBorder="1" applyAlignment="1">
      <alignment horizontal="center" vertical="center"/>
    </xf>
    <xf numFmtId="3" fontId="0" fillId="0" borderId="2" xfId="0" applyNumberFormat="1" applyBorder="1" applyAlignment="1">
      <alignment horizontal="left" vertical="center" wrapText="1"/>
    </xf>
    <xf numFmtId="3" fontId="7" fillId="3" borderId="6" xfId="0" applyNumberFormat="1" applyFont="1" applyFill="1" applyBorder="1" applyAlignment="1">
      <alignment horizontal="left" vertical="center"/>
    </xf>
    <xf numFmtId="3" fontId="8" fillId="3" borderId="6" xfId="0" applyNumberFormat="1" applyFont="1" applyFill="1" applyBorder="1" applyAlignment="1">
      <alignment horizontal="left" vertical="center"/>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3" fontId="0" fillId="0" borderId="1" xfId="0" applyNumberFormat="1" applyBorder="1" applyAlignment="1">
      <alignment horizontal="left" vertical="center" wrapText="1"/>
    </xf>
    <xf numFmtId="3" fontId="14" fillId="7" borderId="0" xfId="0" applyNumberFormat="1" applyFont="1" applyFill="1" applyAlignment="1">
      <alignment horizontal="left" vertical="center" wrapText="1"/>
    </xf>
    <xf numFmtId="3" fontId="0" fillId="7" borderId="0" xfId="0" applyNumberFormat="1" applyFill="1" applyAlignment="1">
      <alignment horizontal="left"/>
    </xf>
    <xf numFmtId="3" fontId="14" fillId="15" borderId="0" xfId="0" applyNumberFormat="1" applyFont="1" applyFill="1" applyAlignment="1">
      <alignment horizontal="left"/>
    </xf>
    <xf numFmtId="3" fontId="4" fillId="17" borderId="55" xfId="0" applyNumberFormat="1" applyFont="1" applyFill="1" applyBorder="1" applyAlignment="1">
      <alignment horizontal="center" vertical="center" wrapText="1"/>
    </xf>
    <xf numFmtId="3" fontId="4" fillId="17" borderId="56" xfId="0" applyNumberFormat="1" applyFont="1" applyFill="1" applyBorder="1" applyAlignment="1">
      <alignment horizontal="center" vertical="center" wrapText="1"/>
    </xf>
    <xf numFmtId="3" fontId="14" fillId="17" borderId="57" xfId="0" applyNumberFormat="1" applyFont="1" applyFill="1" applyBorder="1" applyAlignment="1">
      <alignment horizontal="center" vertical="center"/>
    </xf>
    <xf numFmtId="3" fontId="14" fillId="18" borderId="57" xfId="0" applyNumberFormat="1" applyFont="1" applyFill="1" applyBorder="1" applyAlignment="1">
      <alignment horizontal="center" vertical="center"/>
    </xf>
    <xf numFmtId="3" fontId="14" fillId="19" borderId="57" xfId="0" applyNumberFormat="1" applyFont="1" applyFill="1" applyBorder="1" applyAlignment="1">
      <alignment horizontal="center" vertical="center"/>
    </xf>
    <xf numFmtId="3" fontId="14" fillId="15" borderId="0" xfId="0" applyNumberFormat="1" applyFont="1" applyFill="1" applyAlignment="1">
      <alignment vertical="center"/>
    </xf>
    <xf numFmtId="3" fontId="14" fillId="0" borderId="59" xfId="0" applyNumberFormat="1" applyFont="1" applyBorder="1" applyAlignment="1">
      <alignment horizontal="left" vertical="center" wrapText="1"/>
    </xf>
    <xf numFmtId="0" fontId="15" fillId="12" borderId="0" xfId="0" applyFont="1" applyFill="1" applyAlignment="1">
      <alignment horizontal="left" vertical="center"/>
    </xf>
    <xf numFmtId="0" fontId="0" fillId="12" borderId="5" xfId="0" applyFill="1" applyBorder="1" applyAlignment="1">
      <alignment horizontal="left" vertical="center" wrapText="1"/>
    </xf>
    <xf numFmtId="0" fontId="0" fillId="12" borderId="1" xfId="0" applyFill="1" applyBorder="1" applyAlignment="1">
      <alignment horizontal="left" vertical="center" wrapText="1"/>
    </xf>
    <xf numFmtId="170" fontId="0" fillId="0" borderId="0" xfId="13" applyFont="1" applyAlignment="1" applyProtection="1">
      <alignment horizontal="left" vertical="center" wrapText="1"/>
    </xf>
    <xf numFmtId="170" fontId="38" fillId="0" borderId="0" xfId="13" applyFont="1" applyAlignment="1" applyProtection="1">
      <alignment vertical="center"/>
    </xf>
    <xf numFmtId="170" fontId="38" fillId="0" borderId="0" xfId="13" applyFont="1" applyProtection="1"/>
    <xf numFmtId="170" fontId="29" fillId="11" borderId="47" xfId="13" applyFont="1" applyFill="1" applyBorder="1" applyAlignment="1" applyProtection="1">
      <alignment horizontal="center" vertical="center"/>
    </xf>
    <xf numFmtId="170" fontId="29" fillId="11" borderId="31" xfId="13" applyFont="1" applyFill="1" applyBorder="1" applyAlignment="1" applyProtection="1">
      <alignment horizontal="center" vertical="center" wrapText="1"/>
    </xf>
    <xf numFmtId="170" fontId="29" fillId="21" borderId="30" xfId="13" applyFont="1" applyFill="1" applyBorder="1" applyAlignment="1" applyProtection="1">
      <alignment vertical="center" wrapText="1"/>
    </xf>
    <xf numFmtId="170" fontId="29" fillId="21" borderId="31" xfId="13" applyFont="1" applyFill="1" applyBorder="1" applyAlignment="1" applyProtection="1">
      <alignment vertical="center" wrapText="1"/>
    </xf>
    <xf numFmtId="170" fontId="29" fillId="21" borderId="13" xfId="13" applyFont="1" applyFill="1" applyBorder="1" applyAlignment="1" applyProtection="1">
      <alignment vertical="center" wrapText="1"/>
    </xf>
    <xf numFmtId="170" fontId="29" fillId="21" borderId="14" xfId="13" applyFont="1" applyFill="1" applyBorder="1" applyAlignment="1" applyProtection="1">
      <alignment vertical="center" wrapText="1"/>
    </xf>
    <xf numFmtId="170" fontId="45" fillId="24" borderId="22" xfId="13" applyFont="1" applyFill="1" applyBorder="1" applyAlignment="1" applyProtection="1">
      <alignment vertical="center"/>
    </xf>
    <xf numFmtId="1" fontId="45" fillId="24" borderId="23" xfId="13" applyNumberFormat="1" applyFont="1" applyFill="1" applyBorder="1" applyAlignment="1" applyProtection="1">
      <alignment horizontal="center"/>
    </xf>
    <xf numFmtId="9" fontId="28" fillId="24" borderId="22" xfId="11" applyFont="1" applyFill="1" applyBorder="1" applyAlignment="1" applyProtection="1">
      <alignment horizontal="center" vertical="center"/>
    </xf>
    <xf numFmtId="165"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vertical="center" wrapText="1"/>
    </xf>
    <xf numFmtId="164" fontId="0" fillId="0" borderId="5" xfId="0" applyNumberFormat="1" applyBorder="1" applyAlignment="1">
      <alignment vertical="center" wrapText="1"/>
    </xf>
    <xf numFmtId="0" fontId="0" fillId="0" borderId="4" xfId="0" applyBorder="1" applyAlignment="1">
      <alignment vertical="center" wrapText="1"/>
    </xf>
    <xf numFmtId="164" fontId="0" fillId="0" borderId="4" xfId="0" applyNumberFormat="1" applyBorder="1" applyAlignment="1">
      <alignment vertical="center" wrapText="1"/>
    </xf>
    <xf numFmtId="0" fontId="0" fillId="0" borderId="3" xfId="0" applyBorder="1" applyAlignment="1">
      <alignment vertical="center" wrapText="1"/>
    </xf>
    <xf numFmtId="165" fontId="3" fillId="0" borderId="1" xfId="0" applyNumberFormat="1" applyFont="1" applyBorder="1" applyAlignment="1">
      <alignment horizontal="center" vertical="center" wrapText="1"/>
    </xf>
    <xf numFmtId="0" fontId="28" fillId="0" borderId="0" xfId="6"/>
    <xf numFmtId="0" fontId="31" fillId="7" borderId="0" xfId="6" applyFont="1" applyFill="1" applyAlignment="1">
      <alignment vertical="center"/>
    </xf>
    <xf numFmtId="0" fontId="28" fillId="7" borderId="0" xfId="6" applyFill="1"/>
    <xf numFmtId="0" fontId="33" fillId="7" borderId="0" xfId="6" applyFont="1" applyFill="1" applyAlignment="1">
      <alignment horizontal="left" vertical="center"/>
    </xf>
    <xf numFmtId="0" fontId="28" fillId="7" borderId="0" xfId="6" applyFill="1" applyAlignment="1">
      <alignment horizontal="center"/>
    </xf>
    <xf numFmtId="0" fontId="0" fillId="7" borderId="0" xfId="0" applyFill="1"/>
    <xf numFmtId="0" fontId="28" fillId="7" borderId="0" xfId="6" applyFill="1" applyAlignment="1">
      <alignment horizontal="left" vertical="center" wrapText="1"/>
    </xf>
    <xf numFmtId="0" fontId="34" fillId="0" borderId="0" xfId="6" applyFont="1"/>
    <xf numFmtId="171" fontId="32" fillId="21" borderId="67" xfId="6" applyNumberFormat="1" applyFont="1" applyFill="1" applyBorder="1" applyAlignment="1">
      <alignment wrapText="1"/>
    </xf>
    <xf numFmtId="171" fontId="28" fillId="21" borderId="13" xfId="6" applyNumberFormat="1" applyFill="1" applyBorder="1"/>
    <xf numFmtId="171" fontId="37" fillId="21" borderId="67" xfId="6" applyNumberFormat="1" applyFont="1" applyFill="1" applyBorder="1"/>
    <xf numFmtId="171" fontId="28" fillId="13" borderId="30" xfId="6" applyNumberFormat="1" applyFill="1" applyBorder="1"/>
    <xf numFmtId="171" fontId="28" fillId="21" borderId="68" xfId="6" applyNumberFormat="1" applyFill="1" applyBorder="1" applyAlignment="1">
      <alignment horizontal="center"/>
    </xf>
    <xf numFmtId="171" fontId="28" fillId="13" borderId="13" xfId="6" applyNumberFormat="1" applyFill="1" applyBorder="1"/>
    <xf numFmtId="171" fontId="34" fillId="21" borderId="67" xfId="6" applyNumberFormat="1" applyFont="1" applyFill="1" applyBorder="1"/>
    <xf numFmtId="171" fontId="28" fillId="21" borderId="67" xfId="6" applyNumberFormat="1" applyFill="1" applyBorder="1" applyAlignment="1">
      <alignment horizontal="center"/>
    </xf>
    <xf numFmtId="0" fontId="28" fillId="7" borderId="47" xfId="6" applyFill="1" applyBorder="1" applyAlignment="1">
      <alignment wrapText="1"/>
    </xf>
    <xf numFmtId="0" fontId="28" fillId="23" borderId="14" xfId="6" applyFill="1" applyBorder="1" applyAlignment="1">
      <alignment horizontal="center"/>
    </xf>
    <xf numFmtId="0" fontId="36" fillId="21" borderId="47" xfId="6" applyFont="1" applyFill="1" applyBorder="1"/>
    <xf numFmtId="170" fontId="39" fillId="21" borderId="31" xfId="6" applyNumberFormat="1" applyFont="1" applyFill="1" applyBorder="1"/>
    <xf numFmtId="0" fontId="28" fillId="21" borderId="64" xfId="6" applyFill="1" applyBorder="1" applyAlignment="1">
      <alignment horizontal="center"/>
    </xf>
    <xf numFmtId="170" fontId="39" fillId="21" borderId="14" xfId="6" applyNumberFormat="1" applyFont="1" applyFill="1" applyBorder="1" applyAlignment="1">
      <alignment horizontal="left" indent="2"/>
    </xf>
    <xf numFmtId="0" fontId="39" fillId="21" borderId="47" xfId="6" applyFont="1" applyFill="1" applyBorder="1" applyAlignment="1">
      <alignment horizontal="left" indent="2"/>
    </xf>
    <xf numFmtId="170" fontId="39" fillId="21" borderId="31" xfId="6" applyNumberFormat="1" applyFont="1" applyFill="1" applyBorder="1" applyAlignment="1">
      <alignment horizontal="left" indent="2"/>
    </xf>
    <xf numFmtId="0" fontId="28" fillId="7" borderId="66" xfId="6" applyFill="1" applyBorder="1" applyAlignment="1">
      <alignment wrapText="1"/>
    </xf>
    <xf numFmtId="0" fontId="28" fillId="7" borderId="15" xfId="6" applyFill="1" applyBorder="1"/>
    <xf numFmtId="170" fontId="36" fillId="21" borderId="66" xfId="6" applyNumberFormat="1" applyFont="1" applyFill="1" applyBorder="1"/>
    <xf numFmtId="2" fontId="34" fillId="21" borderId="33" xfId="6" applyNumberFormat="1" applyFont="1" applyFill="1" applyBorder="1"/>
    <xf numFmtId="0" fontId="28" fillId="21" borderId="65" xfId="6" applyFill="1" applyBorder="1" applyAlignment="1">
      <alignment horizontal="center"/>
    </xf>
    <xf numFmtId="2" fontId="34" fillId="21" borderId="15" xfId="6" applyNumberFormat="1" applyFont="1" applyFill="1" applyBorder="1"/>
    <xf numFmtId="2" fontId="34" fillId="21" borderId="66" xfId="6" applyNumberFormat="1" applyFont="1" applyFill="1" applyBorder="1"/>
    <xf numFmtId="0" fontId="28" fillId="21" borderId="66" xfId="6" applyFill="1" applyBorder="1" applyAlignment="1">
      <alignment horizontal="center"/>
    </xf>
    <xf numFmtId="171" fontId="28" fillId="0" borderId="0" xfId="6" applyNumberFormat="1"/>
    <xf numFmtId="0" fontId="32" fillId="21" borderId="71" xfId="6" applyFont="1" applyFill="1" applyBorder="1" applyAlignment="1">
      <alignment wrapText="1"/>
    </xf>
    <xf numFmtId="0" fontId="28" fillId="21" borderId="37" xfId="6" applyFill="1" applyBorder="1"/>
    <xf numFmtId="0" fontId="35" fillId="21" borderId="67" xfId="6" applyFont="1" applyFill="1" applyBorder="1" applyAlignment="1">
      <alignment horizontal="center"/>
    </xf>
    <xf numFmtId="0" fontId="28" fillId="21" borderId="68" xfId="6" applyFill="1" applyBorder="1" applyAlignment="1">
      <alignment horizontal="center"/>
    </xf>
    <xf numFmtId="0" fontId="28" fillId="21" borderId="67" xfId="6" applyFill="1" applyBorder="1" applyAlignment="1">
      <alignment horizontal="center"/>
    </xf>
    <xf numFmtId="0" fontId="28" fillId="7" borderId="14" xfId="6" applyFill="1" applyBorder="1"/>
    <xf numFmtId="49" fontId="40" fillId="21" borderId="47" xfId="6" applyNumberFormat="1" applyFont="1" applyFill="1" applyBorder="1"/>
    <xf numFmtId="0" fontId="39" fillId="21" borderId="64" xfId="6" applyFont="1" applyFill="1" applyBorder="1" applyAlignment="1">
      <alignment horizontal="center"/>
    </xf>
    <xf numFmtId="170" fontId="39" fillId="21" borderId="14" xfId="6" applyNumberFormat="1" applyFont="1" applyFill="1" applyBorder="1"/>
    <xf numFmtId="0" fontId="39" fillId="21" borderId="47" xfId="6" applyFont="1" applyFill="1" applyBorder="1"/>
    <xf numFmtId="0" fontId="39" fillId="21" borderId="47" xfId="6" applyFont="1" applyFill="1" applyBorder="1" applyAlignment="1">
      <alignment horizontal="center"/>
    </xf>
    <xf numFmtId="0" fontId="28" fillId="7" borderId="69" xfId="6" applyFill="1" applyBorder="1" applyAlignment="1">
      <alignment wrapText="1"/>
    </xf>
    <xf numFmtId="0" fontId="28" fillId="7" borderId="70" xfId="6" applyFill="1" applyBorder="1"/>
    <xf numFmtId="2" fontId="41" fillId="21" borderId="66" xfId="6" applyNumberFormat="1" applyFont="1" applyFill="1" applyBorder="1"/>
    <xf numFmtId="0" fontId="32" fillId="21" borderId="67" xfId="6" applyFont="1" applyFill="1" applyBorder="1" applyAlignment="1">
      <alignment wrapText="1"/>
    </xf>
    <xf numFmtId="0" fontId="28" fillId="21" borderId="13" xfId="6" applyFill="1" applyBorder="1"/>
    <xf numFmtId="0" fontId="35" fillId="21" borderId="71" xfId="6" applyFont="1" applyFill="1" applyBorder="1" applyAlignment="1">
      <alignment horizontal="center"/>
    </xf>
    <xf numFmtId="0" fontId="28" fillId="21" borderId="76" xfId="6" applyFill="1" applyBorder="1" applyAlignment="1">
      <alignment horizontal="center"/>
    </xf>
    <xf numFmtId="0" fontId="28" fillId="21" borderId="71" xfId="6" applyFill="1" applyBorder="1" applyAlignment="1">
      <alignment horizontal="center"/>
    </xf>
    <xf numFmtId="0" fontId="32" fillId="7" borderId="47" xfId="6" applyFont="1" applyFill="1" applyBorder="1" applyAlignment="1">
      <alignment wrapText="1"/>
    </xf>
    <xf numFmtId="170" fontId="40" fillId="21" borderId="47" xfId="6" applyNumberFormat="1" applyFont="1" applyFill="1" applyBorder="1"/>
    <xf numFmtId="0" fontId="29" fillId="11" borderId="47" xfId="6" applyFont="1" applyFill="1" applyBorder="1" applyAlignment="1">
      <alignment horizontal="center" wrapText="1"/>
    </xf>
    <xf numFmtId="0" fontId="29" fillId="11" borderId="14" xfId="6" applyFont="1" applyFill="1" applyBorder="1" applyAlignment="1">
      <alignment wrapText="1"/>
    </xf>
    <xf numFmtId="0" fontId="28" fillId="21" borderId="67" xfId="6" applyFill="1" applyBorder="1" applyAlignment="1">
      <alignment horizontal="left" vertical="center" wrapText="1"/>
    </xf>
    <xf numFmtId="2" fontId="28" fillId="21" borderId="67" xfId="6" applyNumberFormat="1" applyFill="1" applyBorder="1" applyAlignment="1">
      <alignment horizontal="center" vertical="center"/>
    </xf>
    <xf numFmtId="2" fontId="28" fillId="21" borderId="68" xfId="6" applyNumberFormat="1" applyFill="1" applyBorder="1" applyAlignment="1">
      <alignment vertical="center"/>
    </xf>
    <xf numFmtId="2" fontId="29" fillId="21" borderId="67" xfId="6" applyNumberFormat="1" applyFont="1" applyFill="1" applyBorder="1" applyAlignment="1">
      <alignment vertical="center"/>
    </xf>
    <xf numFmtId="0" fontId="28" fillId="0" borderId="0" xfId="6" applyAlignment="1">
      <alignment vertical="center" wrapText="1"/>
    </xf>
    <xf numFmtId="0" fontId="28" fillId="0" borderId="0" xfId="6" applyAlignment="1">
      <alignment vertical="center"/>
    </xf>
    <xf numFmtId="0" fontId="28" fillId="21" borderId="47" xfId="6" applyFill="1" applyBorder="1" applyAlignment="1">
      <alignment horizontal="left" vertical="center" wrapText="1"/>
    </xf>
    <xf numFmtId="2" fontId="28" fillId="21" borderId="47" xfId="6" applyNumberFormat="1" applyFill="1" applyBorder="1" applyAlignment="1">
      <alignment horizontal="center" vertical="center"/>
    </xf>
    <xf numFmtId="2" fontId="28" fillId="21" borderId="64" xfId="6" applyNumberFormat="1" applyFill="1" applyBorder="1" applyAlignment="1">
      <alignment vertical="center"/>
    </xf>
    <xf numFmtId="2" fontId="28" fillId="21" borderId="47" xfId="6" applyNumberFormat="1" applyFill="1" applyBorder="1" applyAlignment="1">
      <alignment vertical="center"/>
    </xf>
    <xf numFmtId="0" fontId="28" fillId="21" borderId="66" xfId="6" applyFill="1" applyBorder="1" applyAlignment="1">
      <alignment horizontal="left" vertical="center" wrapText="1"/>
    </xf>
    <xf numFmtId="2" fontId="28" fillId="21" borderId="66" xfId="6" applyNumberFormat="1" applyFill="1" applyBorder="1" applyAlignment="1">
      <alignment horizontal="center" vertical="center"/>
    </xf>
    <xf numFmtId="170" fontId="29" fillId="21" borderId="33" xfId="13" applyFont="1" applyFill="1" applyBorder="1" applyAlignment="1" applyProtection="1">
      <alignment vertical="center" wrapText="1"/>
    </xf>
    <xf numFmtId="2" fontId="28" fillId="21" borderId="65" xfId="6" applyNumberFormat="1" applyFill="1" applyBorder="1" applyAlignment="1">
      <alignment vertical="center"/>
    </xf>
    <xf numFmtId="170" fontId="29" fillId="21" borderId="15" xfId="13" applyFont="1" applyFill="1" applyBorder="1" applyAlignment="1" applyProtection="1">
      <alignment vertical="center" wrapText="1"/>
    </xf>
    <xf numFmtId="2" fontId="28" fillId="21" borderId="66" xfId="6" applyNumberFormat="1" applyFill="1" applyBorder="1" applyAlignment="1">
      <alignment vertical="center"/>
    </xf>
    <xf numFmtId="49" fontId="46" fillId="24" borderId="11" xfId="6" applyNumberFormat="1" applyFont="1" applyFill="1" applyBorder="1" applyAlignment="1">
      <alignment horizontal="left" vertical="center"/>
    </xf>
    <xf numFmtId="0" fontId="44" fillId="24" borderId="11" xfId="6" applyFont="1" applyFill="1" applyBorder="1" applyAlignment="1">
      <alignment horizontal="center" vertical="center"/>
    </xf>
    <xf numFmtId="0" fontId="45" fillId="24" borderId="11" xfId="6" applyFont="1" applyFill="1" applyBorder="1" applyAlignment="1">
      <alignment horizontal="center" vertical="center"/>
    </xf>
    <xf numFmtId="0" fontId="38" fillId="0" borderId="0" xfId="6" applyFont="1" applyAlignment="1">
      <alignment vertical="center"/>
    </xf>
    <xf numFmtId="0" fontId="47" fillId="24" borderId="11" xfId="6" applyFont="1" applyFill="1" applyBorder="1" applyAlignment="1">
      <alignment vertical="center"/>
    </xf>
    <xf numFmtId="0" fontId="42" fillId="24" borderId="22" xfId="6" applyFont="1" applyFill="1" applyBorder="1" applyAlignment="1">
      <alignment vertical="center"/>
    </xf>
    <xf numFmtId="0" fontId="42" fillId="24" borderId="11" xfId="6" applyFont="1" applyFill="1" applyBorder="1" applyAlignment="1">
      <alignment horizontal="center" vertical="center"/>
    </xf>
    <xf numFmtId="170" fontId="28" fillId="24" borderId="22" xfId="6" applyNumberFormat="1" applyFill="1" applyBorder="1"/>
    <xf numFmtId="0" fontId="28" fillId="24" borderId="11" xfId="6" applyFill="1" applyBorder="1" applyAlignment="1">
      <alignment horizontal="center" vertical="center"/>
    </xf>
    <xf numFmtId="49" fontId="46" fillId="24" borderId="12" xfId="6" applyNumberFormat="1" applyFont="1" applyFill="1" applyBorder="1" applyAlignment="1">
      <alignment horizontal="left"/>
    </xf>
    <xf numFmtId="49" fontId="43" fillId="24" borderId="23" xfId="6" applyNumberFormat="1" applyFont="1" applyFill="1" applyBorder="1" applyAlignment="1">
      <alignment horizontal="left"/>
    </xf>
    <xf numFmtId="0" fontId="44" fillId="24" borderId="12" xfId="6" applyFont="1" applyFill="1" applyBorder="1" applyAlignment="1">
      <alignment horizontal="center"/>
    </xf>
    <xf numFmtId="0" fontId="45" fillId="24" borderId="12" xfId="6" applyFont="1" applyFill="1" applyBorder="1" applyAlignment="1">
      <alignment horizontal="center"/>
    </xf>
    <xf numFmtId="0" fontId="38" fillId="0" borderId="0" xfId="6" applyFont="1"/>
    <xf numFmtId="0" fontId="28" fillId="0" borderId="0" xfId="6" applyAlignment="1">
      <alignment horizontal="center"/>
    </xf>
    <xf numFmtId="0" fontId="28" fillId="0" borderId="0" xfId="6" applyAlignment="1">
      <alignment horizontal="left" vertical="center" wrapText="1"/>
    </xf>
    <xf numFmtId="0" fontId="28" fillId="0" borderId="0" xfId="6" applyAlignment="1">
      <alignment wrapText="1"/>
    </xf>
    <xf numFmtId="0" fontId="20" fillId="7" borderId="4" xfId="0" applyFont="1" applyFill="1" applyBorder="1" applyAlignment="1" applyProtection="1">
      <alignment vertical="center" wrapText="1"/>
      <protection locked="0"/>
    </xf>
    <xf numFmtId="0" fontId="0" fillId="0" borderId="5" xfId="0" applyBorder="1" applyAlignment="1">
      <alignment vertical="center" wrapText="1"/>
    </xf>
    <xf numFmtId="0" fontId="0" fillId="7" borderId="3" xfId="0" applyFill="1" applyBorder="1" applyAlignment="1">
      <alignment vertical="center" wrapText="1"/>
    </xf>
    <xf numFmtId="0" fontId="0" fillId="7" borderId="1" xfId="0" applyFill="1" applyBorder="1" applyAlignment="1">
      <alignment vertical="center" wrapText="1"/>
    </xf>
    <xf numFmtId="0" fontId="0" fillId="7" borderId="4" xfId="0" applyFill="1" applyBorder="1" applyAlignment="1" applyProtection="1">
      <alignment vertical="center" wrapText="1"/>
      <protection locked="0"/>
    </xf>
    <xf numFmtId="0" fontId="0" fillId="7" borderId="1" xfId="0" applyFill="1" applyBorder="1" applyAlignment="1">
      <alignment horizontal="left" vertical="center" wrapText="1"/>
    </xf>
    <xf numFmtId="0" fontId="20" fillId="0" borderId="4" xfId="0" applyFont="1" applyBorder="1" applyAlignment="1" applyProtection="1">
      <alignment vertical="center" wrapText="1"/>
      <protection locked="0"/>
    </xf>
    <xf numFmtId="164" fontId="0" fillId="7" borderId="5" xfId="0" applyNumberFormat="1" applyFill="1" applyBorder="1" applyAlignment="1">
      <alignment vertical="center" wrapText="1"/>
    </xf>
    <xf numFmtId="0" fontId="20" fillId="0" borderId="5" xfId="0" applyFont="1" applyBorder="1" applyAlignment="1" applyProtection="1">
      <alignment vertical="center" wrapText="1"/>
      <protection locked="0"/>
    </xf>
    <xf numFmtId="165" fontId="3" fillId="0" borderId="5"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0" fontId="28" fillId="7" borderId="0" xfId="0" applyFont="1" applyFill="1" applyAlignment="1">
      <alignment horizontal="left" vertical="center" wrapText="1"/>
    </xf>
    <xf numFmtId="0" fontId="0" fillId="7" borderId="0" xfId="0" applyFill="1" applyAlignment="1">
      <alignment horizontal="left" vertical="center" wrapText="1"/>
    </xf>
    <xf numFmtId="0" fontId="0" fillId="7" borderId="10" xfId="0" applyFill="1" applyBorder="1" applyAlignment="1">
      <alignment horizontal="left" vertical="center" wrapText="1"/>
    </xf>
    <xf numFmtId="0" fontId="0" fillId="0" borderId="2" xfId="0" applyBorder="1" applyAlignment="1">
      <alignment vertical="center" wrapText="1"/>
    </xf>
    <xf numFmtId="164" fontId="0" fillId="0" borderId="89" xfId="0" applyNumberFormat="1" applyBorder="1" applyAlignment="1">
      <alignment vertical="center" wrapText="1"/>
    </xf>
    <xf numFmtId="166" fontId="0" fillId="13" borderId="90" xfId="0" applyNumberFormat="1" applyFill="1" applyBorder="1" applyAlignment="1" applyProtection="1">
      <alignment horizontal="center" vertical="center"/>
      <protection locked="0"/>
    </xf>
    <xf numFmtId="0" fontId="21" fillId="26" borderId="4" xfId="0" applyFont="1" applyFill="1" applyBorder="1" applyAlignment="1" applyProtection="1">
      <alignment vertical="center" wrapText="1"/>
      <protection locked="0"/>
    </xf>
    <xf numFmtId="166" fontId="0" fillId="13" borderId="92" xfId="0" applyNumberFormat="1" applyFill="1" applyBorder="1" applyAlignment="1" applyProtection="1">
      <alignment horizontal="center" vertical="center"/>
      <protection locked="0"/>
    </xf>
    <xf numFmtId="165" fontId="0" fillId="0" borderId="5" xfId="0" applyNumberFormat="1" applyBorder="1" applyAlignment="1">
      <alignment horizontal="center" vertical="center" wrapText="1"/>
    </xf>
    <xf numFmtId="0" fontId="20" fillId="13" borderId="4" xfId="0" applyFont="1" applyFill="1" applyBorder="1" applyAlignment="1" applyProtection="1">
      <alignment horizontal="center" vertical="center" wrapText="1"/>
      <protection locked="0"/>
    </xf>
    <xf numFmtId="164" fontId="0" fillId="13" borderId="4" xfId="0" applyNumberFormat="1" applyFill="1" applyBorder="1" applyAlignment="1" applyProtection="1">
      <alignment vertical="center" wrapText="1"/>
      <protection locked="0"/>
    </xf>
    <xf numFmtId="44" fontId="0" fillId="13" borderId="5" xfId="4" applyFont="1" applyFill="1" applyBorder="1" applyAlignment="1" applyProtection="1">
      <alignment vertical="center" wrapText="1"/>
      <protection locked="0"/>
    </xf>
    <xf numFmtId="0" fontId="4" fillId="13" borderId="90" xfId="0" applyFont="1" applyFill="1" applyBorder="1" applyAlignment="1" applyProtection="1">
      <alignment horizontal="center" vertical="center" wrapText="1"/>
      <protection locked="0"/>
    </xf>
    <xf numFmtId="0" fontId="8" fillId="3" borderId="44" xfId="0" applyFont="1" applyFill="1" applyBorder="1" applyAlignment="1">
      <alignment horizontal="left" vertical="center" wrapText="1"/>
    </xf>
    <xf numFmtId="0" fontId="9" fillId="3" borderId="44" xfId="0" applyFont="1" applyFill="1" applyBorder="1" applyAlignment="1">
      <alignment horizontal="left" vertical="center"/>
    </xf>
    <xf numFmtId="0" fontId="8" fillId="3" borderId="44" xfId="0" applyFont="1" applyFill="1" applyBorder="1" applyAlignment="1">
      <alignment horizontal="left" vertical="center"/>
    </xf>
    <xf numFmtId="0" fontId="10" fillId="7" borderId="0" xfId="0" applyFont="1" applyFill="1" applyAlignment="1">
      <alignment horizontal="left" vertical="center"/>
    </xf>
    <xf numFmtId="0" fontId="50" fillId="7" borderId="0" xfId="0" applyFont="1" applyFill="1" applyAlignment="1">
      <alignment horizontal="left" vertical="center"/>
    </xf>
    <xf numFmtId="0" fontId="0" fillId="0" borderId="103" xfId="0" quotePrefix="1" applyBorder="1" applyAlignment="1">
      <alignment horizontal="left" vertical="center" wrapText="1"/>
    </xf>
    <xf numFmtId="0" fontId="4" fillId="11" borderId="98" xfId="0" applyFont="1" applyFill="1" applyBorder="1" applyAlignment="1">
      <alignment horizontal="center" vertical="center" wrapText="1"/>
    </xf>
    <xf numFmtId="0" fontId="4" fillId="11" borderId="101" xfId="0" applyFont="1" applyFill="1" applyBorder="1" applyAlignment="1">
      <alignment horizontal="center" vertical="center" wrapText="1"/>
    </xf>
    <xf numFmtId="0" fontId="4" fillId="11" borderId="111" xfId="0" applyFont="1" applyFill="1" applyBorder="1" applyAlignment="1">
      <alignment horizontal="center" vertical="center" wrapText="1"/>
    </xf>
    <xf numFmtId="0" fontId="4" fillId="11" borderId="93" xfId="0" applyFont="1" applyFill="1" applyBorder="1" applyAlignment="1">
      <alignment horizontal="center" vertical="center" wrapText="1"/>
    </xf>
    <xf numFmtId="0" fontId="0" fillId="0" borderId="104" xfId="0" applyBorder="1" applyAlignment="1">
      <alignment horizontal="left" vertical="center" wrapText="1"/>
    </xf>
    <xf numFmtId="0" fontId="4" fillId="11" borderId="71" xfId="0" applyFont="1" applyFill="1" applyBorder="1" applyAlignment="1">
      <alignment horizontal="center" vertical="center" wrapText="1"/>
    </xf>
    <xf numFmtId="0" fontId="4" fillId="11" borderId="37" xfId="0" applyFont="1" applyFill="1" applyBorder="1" applyAlignment="1">
      <alignment horizontal="center" vertical="center" wrapText="1"/>
    </xf>
    <xf numFmtId="0" fontId="4" fillId="11" borderId="66" xfId="0" applyFont="1" applyFill="1" applyBorder="1" applyAlignment="1">
      <alignment horizontal="center" vertical="center" wrapText="1"/>
    </xf>
    <xf numFmtId="0" fontId="4" fillId="11" borderId="15" xfId="0" applyFont="1" applyFill="1" applyBorder="1" applyAlignment="1">
      <alignment horizontal="center" vertical="center" wrapText="1"/>
    </xf>
    <xf numFmtId="166" fontId="0" fillId="13" borderId="49" xfId="0" applyNumberFormat="1" applyFill="1" applyBorder="1" applyAlignment="1">
      <alignment horizontal="center" vertical="center"/>
    </xf>
    <xf numFmtId="0" fontId="4" fillId="11" borderId="100" xfId="0" applyFont="1" applyFill="1" applyBorder="1" applyAlignment="1">
      <alignment horizontal="center" vertical="center" wrapText="1"/>
    </xf>
    <xf numFmtId="0" fontId="4" fillId="11" borderId="117" xfId="0" applyFont="1" applyFill="1" applyBorder="1" applyAlignment="1">
      <alignment horizontal="left" vertical="center" wrapText="1"/>
    </xf>
    <xf numFmtId="0" fontId="4" fillId="21" borderId="98" xfId="0" quotePrefix="1" applyFont="1" applyFill="1" applyBorder="1" applyAlignment="1">
      <alignment horizontal="center" vertical="center" wrapText="1"/>
    </xf>
    <xf numFmtId="169" fontId="52" fillId="22" borderId="93" xfId="1" applyNumberFormat="1" applyFont="1" applyFill="1" applyBorder="1" applyAlignment="1" applyProtection="1">
      <alignment horizontal="left" vertical="center"/>
    </xf>
    <xf numFmtId="169" fontId="52" fillId="22" borderId="86" xfId="1" applyNumberFormat="1" applyFont="1" applyFill="1" applyBorder="1" applyAlignment="1" applyProtection="1">
      <alignment horizontal="left" vertical="center"/>
    </xf>
    <xf numFmtId="0" fontId="4" fillId="2" borderId="40" xfId="0" quotePrefix="1" applyFont="1" applyFill="1" applyBorder="1" applyAlignment="1">
      <alignment horizontal="center" vertical="center" wrapText="1"/>
    </xf>
    <xf numFmtId="0" fontId="14" fillId="9" borderId="116" xfId="0" applyFont="1" applyFill="1" applyBorder="1" applyAlignment="1">
      <alignment vertical="center" wrapText="1"/>
    </xf>
    <xf numFmtId="166" fontId="0" fillId="28" borderId="96" xfId="0" applyNumberFormat="1" applyFill="1" applyBorder="1" applyAlignment="1">
      <alignment horizontal="center" vertical="center"/>
    </xf>
    <xf numFmtId="166" fontId="0" fillId="28" borderId="97" xfId="0" applyNumberFormat="1" applyFill="1" applyBorder="1" applyAlignment="1">
      <alignment horizontal="center" vertical="center"/>
    </xf>
    <xf numFmtId="0" fontId="4" fillId="2" borderId="78" xfId="0" quotePrefix="1" applyFont="1" applyFill="1" applyBorder="1" applyAlignment="1">
      <alignment horizontal="center" vertical="center" wrapText="1"/>
    </xf>
    <xf numFmtId="0" fontId="14" fillId="9" borderId="108" xfId="0" applyFont="1" applyFill="1" applyBorder="1" applyAlignment="1">
      <alignment vertical="center" wrapText="1"/>
    </xf>
    <xf numFmtId="166" fontId="0" fillId="28" borderId="115" xfId="0" applyNumberFormat="1" applyFill="1" applyBorder="1" applyAlignment="1">
      <alignment horizontal="center" vertical="center"/>
    </xf>
    <xf numFmtId="166" fontId="0" fillId="28" borderId="90" xfId="0" applyNumberFormat="1" applyFill="1" applyBorder="1" applyAlignment="1">
      <alignment horizontal="center" vertical="center"/>
    </xf>
    <xf numFmtId="166" fontId="0" fillId="28" borderId="49" xfId="0" applyNumberFormat="1" applyFill="1" applyBorder="1" applyAlignment="1">
      <alignment horizontal="center" vertical="center"/>
    </xf>
    <xf numFmtId="0" fontId="4" fillId="2" borderId="113" xfId="0" quotePrefix="1" applyFont="1" applyFill="1" applyBorder="1" applyAlignment="1">
      <alignment horizontal="center" vertical="center" wrapText="1"/>
    </xf>
    <xf numFmtId="0" fontId="14" fillId="9" borderId="31" xfId="0" applyFont="1" applyFill="1" applyBorder="1" applyAlignment="1">
      <alignment vertical="center" wrapText="1"/>
    </xf>
    <xf numFmtId="166" fontId="0" fillId="28" borderId="114" xfId="0" applyNumberFormat="1" applyFill="1" applyBorder="1" applyAlignment="1">
      <alignment horizontal="center" vertical="center"/>
    </xf>
    <xf numFmtId="166" fontId="0" fillId="28" borderId="92" xfId="0" applyNumberFormat="1" applyFill="1" applyBorder="1" applyAlignment="1">
      <alignment horizontal="center" vertical="center"/>
    </xf>
    <xf numFmtId="0" fontId="14" fillId="9" borderId="33" xfId="0" applyFont="1" applyFill="1" applyBorder="1" applyAlignment="1">
      <alignment vertical="center" wrapText="1"/>
    </xf>
    <xf numFmtId="169" fontId="14" fillId="27" borderId="115" xfId="1" applyNumberFormat="1" applyFont="1" applyFill="1" applyBorder="1" applyAlignment="1" applyProtection="1">
      <alignment horizontal="center" vertical="center"/>
    </xf>
    <xf numFmtId="169" fontId="57" fillId="22" borderId="86" xfId="1" applyNumberFormat="1" applyFont="1" applyFill="1" applyBorder="1" applyAlignment="1" applyProtection="1">
      <alignment horizontal="center" vertical="center"/>
    </xf>
    <xf numFmtId="0" fontId="4" fillId="2" borderId="81" xfId="0" quotePrefix="1" applyFont="1" applyFill="1" applyBorder="1" applyAlignment="1">
      <alignment horizontal="center" vertical="center" wrapText="1"/>
    </xf>
    <xf numFmtId="0" fontId="14" fillId="9" borderId="106" xfId="0" applyFont="1" applyFill="1" applyBorder="1" applyAlignment="1">
      <alignment vertical="center" wrapText="1"/>
    </xf>
    <xf numFmtId="166" fontId="0" fillId="28" borderId="48" xfId="0" applyNumberFormat="1" applyFill="1" applyBorder="1" applyAlignment="1">
      <alignment horizontal="center" vertical="center"/>
    </xf>
    <xf numFmtId="166" fontId="0" fillId="28" borderId="83" xfId="0" applyNumberFormat="1" applyFill="1" applyBorder="1" applyAlignment="1">
      <alignment horizontal="center" vertical="center"/>
    </xf>
    <xf numFmtId="0" fontId="14" fillId="9" borderId="107" xfId="0" applyFont="1" applyFill="1" applyBorder="1" applyAlignment="1">
      <alignment vertical="center" wrapText="1"/>
    </xf>
    <xf numFmtId="0" fontId="14" fillId="9" borderId="22" xfId="0" applyFont="1" applyFill="1" applyBorder="1" applyAlignment="1">
      <alignment vertical="center" wrapText="1"/>
    </xf>
    <xf numFmtId="166" fontId="0" fillId="28" borderId="50" xfId="0" applyNumberFormat="1" applyFill="1" applyBorder="1" applyAlignment="1">
      <alignment horizontal="center" vertical="center"/>
    </xf>
    <xf numFmtId="166" fontId="0" fillId="28" borderId="82" xfId="0" applyNumberFormat="1" applyFill="1" applyBorder="1" applyAlignment="1">
      <alignment horizontal="center" vertical="center"/>
    </xf>
    <xf numFmtId="169" fontId="57" fillId="22" borderId="12" xfId="1" applyNumberFormat="1" applyFont="1" applyFill="1" applyBorder="1" applyAlignment="1" applyProtection="1">
      <alignment horizontal="center" vertical="center"/>
    </xf>
    <xf numFmtId="169" fontId="52" fillId="22" borderId="23" xfId="1" applyNumberFormat="1" applyFont="1" applyFill="1" applyBorder="1" applyAlignment="1" applyProtection="1">
      <alignment horizontal="left" vertical="center"/>
    </xf>
    <xf numFmtId="166" fontId="0" fillId="28" borderId="47" xfId="0" applyNumberFormat="1" applyFill="1" applyBorder="1" applyAlignment="1">
      <alignment horizontal="center" vertical="center"/>
    </xf>
    <xf numFmtId="0" fontId="5" fillId="9" borderId="107" xfId="0" applyFont="1" applyFill="1" applyBorder="1" applyAlignment="1">
      <alignment vertical="center" wrapText="1"/>
    </xf>
    <xf numFmtId="0" fontId="5" fillId="0" borderId="107" xfId="0" applyFont="1" applyBorder="1" applyAlignment="1">
      <alignment vertical="center" wrapText="1"/>
    </xf>
    <xf numFmtId="0" fontId="14" fillId="21" borderId="109" xfId="0" applyFont="1" applyFill="1" applyBorder="1" applyAlignment="1">
      <alignment vertical="center" wrapText="1"/>
    </xf>
    <xf numFmtId="169" fontId="52" fillId="22" borderId="86" xfId="1" applyNumberFormat="1" applyFont="1" applyFill="1" applyBorder="1" applyAlignment="1" applyProtection="1">
      <alignment horizontal="center" vertical="center"/>
    </xf>
    <xf numFmtId="0" fontId="5" fillId="9" borderId="52" xfId="0" applyFont="1" applyFill="1" applyBorder="1" applyAlignment="1">
      <alignment vertical="center" wrapText="1"/>
    </xf>
    <xf numFmtId="169" fontId="52" fillId="22" borderId="88" xfId="1" applyNumberFormat="1" applyFont="1" applyFill="1" applyBorder="1" applyAlignment="1" applyProtection="1">
      <alignment horizontal="center" vertical="center"/>
    </xf>
    <xf numFmtId="169" fontId="57" fillId="22" borderId="97" xfId="1" applyNumberFormat="1" applyFont="1" applyFill="1" applyBorder="1" applyAlignment="1" applyProtection="1">
      <alignment horizontal="left" vertical="center"/>
    </xf>
    <xf numFmtId="0" fontId="5" fillId="9" borderId="31" xfId="0" applyFont="1" applyFill="1" applyBorder="1" applyAlignment="1">
      <alignment vertical="center" wrapText="1"/>
    </xf>
    <xf numFmtId="169" fontId="52" fillId="22" borderId="49" xfId="1" applyNumberFormat="1" applyFont="1" applyFill="1" applyBorder="1" applyAlignment="1" applyProtection="1">
      <alignment horizontal="center" vertical="center"/>
    </xf>
    <xf numFmtId="169" fontId="57" fillId="22" borderId="90" xfId="1" applyNumberFormat="1" applyFont="1" applyFill="1" applyBorder="1" applyAlignment="1" applyProtection="1">
      <alignment horizontal="left" vertical="center"/>
    </xf>
    <xf numFmtId="169" fontId="52" fillId="22" borderId="94" xfId="1" applyNumberFormat="1" applyFont="1" applyFill="1" applyBorder="1" applyAlignment="1" applyProtection="1">
      <alignment horizontal="center" vertical="center"/>
    </xf>
    <xf numFmtId="0" fontId="4" fillId="9" borderId="31" xfId="0" applyFont="1" applyFill="1" applyBorder="1" applyAlignment="1">
      <alignment vertical="center" wrapText="1"/>
    </xf>
    <xf numFmtId="0" fontId="53" fillId="21" borderId="109" xfId="0" applyFont="1" applyFill="1" applyBorder="1" applyAlignment="1">
      <alignment vertical="center" wrapText="1"/>
    </xf>
    <xf numFmtId="169" fontId="52" fillId="22" borderId="102" xfId="1" applyNumberFormat="1" applyFont="1" applyFill="1" applyBorder="1" applyAlignment="1" applyProtection="1">
      <alignment horizontal="center" vertical="center"/>
    </xf>
    <xf numFmtId="44" fontId="56" fillId="22" borderId="95" xfId="4" quotePrefix="1" applyFont="1" applyFill="1" applyBorder="1" applyAlignment="1" applyProtection="1">
      <alignment horizontal="center" vertical="center"/>
    </xf>
    <xf numFmtId="169" fontId="52" fillId="27" borderId="49" xfId="1" applyNumberFormat="1" applyFont="1" applyFill="1" applyBorder="1" applyAlignment="1" applyProtection="1">
      <alignment horizontal="center" vertical="center"/>
    </xf>
    <xf numFmtId="169" fontId="52" fillId="22" borderId="11" xfId="1" applyNumberFormat="1" applyFont="1" applyFill="1" applyBorder="1" applyAlignment="1" applyProtection="1">
      <alignment horizontal="center" vertical="center"/>
    </xf>
    <xf numFmtId="44" fontId="57" fillId="22" borderId="22" xfId="4" quotePrefix="1" applyFont="1" applyFill="1" applyBorder="1" applyAlignment="1" applyProtection="1">
      <alignment horizontal="left" vertical="center"/>
    </xf>
    <xf numFmtId="169" fontId="53" fillId="25" borderId="94" xfId="1" applyNumberFormat="1" applyFont="1" applyFill="1" applyBorder="1" applyAlignment="1" applyProtection="1">
      <alignment vertical="center"/>
    </xf>
    <xf numFmtId="0" fontId="14" fillId="11" borderId="31" xfId="0" applyFont="1" applyFill="1" applyBorder="1" applyAlignment="1">
      <alignment vertical="center" wrapText="1"/>
    </xf>
    <xf numFmtId="44" fontId="58" fillId="25" borderId="92" xfId="4" applyFont="1" applyFill="1" applyBorder="1" applyAlignment="1" applyProtection="1">
      <alignment horizontal="center" vertical="center"/>
    </xf>
    <xf numFmtId="0" fontId="4" fillId="21" borderId="79" xfId="0" quotePrefix="1" applyFont="1" applyFill="1" applyBorder="1" applyAlignment="1">
      <alignment horizontal="center" vertical="center" wrapText="1"/>
    </xf>
    <xf numFmtId="0" fontId="14" fillId="21" borderId="80" xfId="0" applyFont="1" applyFill="1" applyBorder="1" applyAlignment="1">
      <alignment vertical="center" wrapText="1"/>
    </xf>
    <xf numFmtId="169" fontId="14" fillId="27" borderId="102" xfId="1" applyNumberFormat="1" applyFont="1" applyFill="1" applyBorder="1" applyAlignment="1" applyProtection="1">
      <alignment horizontal="center" vertical="center"/>
    </xf>
    <xf numFmtId="0" fontId="4" fillId="21" borderId="112" xfId="0" quotePrefix="1" applyFont="1" applyFill="1" applyBorder="1" applyAlignment="1">
      <alignment horizontal="center" vertical="center" wrapText="1"/>
    </xf>
    <xf numFmtId="0" fontId="14" fillId="21" borderId="110" xfId="0" applyFont="1" applyFill="1" applyBorder="1" applyAlignment="1">
      <alignment vertical="center" wrapText="1"/>
    </xf>
    <xf numFmtId="169" fontId="14" fillId="27" borderId="50" xfId="1" applyNumberFormat="1" applyFont="1" applyFill="1" applyBorder="1" applyAlignment="1" applyProtection="1">
      <alignment horizontal="center" vertical="center"/>
    </xf>
    <xf numFmtId="0" fontId="4" fillId="21" borderId="81" xfId="0" quotePrefix="1" applyFont="1" applyFill="1" applyBorder="1" applyAlignment="1">
      <alignment horizontal="center" vertical="center" wrapText="1"/>
    </xf>
    <xf numFmtId="0" fontId="14" fillId="21" borderId="106" xfId="0" applyFont="1" applyFill="1" applyBorder="1" applyAlignment="1">
      <alignment vertical="center" wrapText="1"/>
    </xf>
    <xf numFmtId="169" fontId="14" fillId="22" borderId="91" xfId="1" applyNumberFormat="1" applyFont="1" applyFill="1" applyBorder="1" applyAlignment="1" applyProtection="1">
      <alignment horizontal="center" vertical="center"/>
    </xf>
    <xf numFmtId="169" fontId="14" fillId="22" borderId="99" xfId="1" applyNumberFormat="1" applyFont="1" applyFill="1" applyBorder="1" applyAlignment="1" applyProtection="1">
      <alignment horizontal="center" vertical="center"/>
    </xf>
    <xf numFmtId="44" fontId="56" fillId="22" borderId="90" xfId="4" quotePrefix="1" applyFont="1" applyFill="1" applyBorder="1" applyAlignment="1" applyProtection="1">
      <alignment horizontal="left" vertical="center"/>
    </xf>
    <xf numFmtId="169" fontId="52" fillId="29" borderId="49" xfId="1" applyNumberFormat="1" applyFont="1" applyFill="1" applyBorder="1" applyAlignment="1" applyProtection="1">
      <alignment horizontal="center" vertical="center"/>
    </xf>
    <xf numFmtId="9" fontId="14" fillId="29" borderId="90" xfId="11" applyFont="1" applyFill="1" applyBorder="1" applyAlignment="1" applyProtection="1">
      <alignment horizontal="right" vertical="center"/>
    </xf>
    <xf numFmtId="0" fontId="0" fillId="0" borderId="105" xfId="0" quotePrefix="1" applyBorder="1" applyAlignment="1">
      <alignment horizontal="left" vertical="center" wrapText="1"/>
    </xf>
    <xf numFmtId="0" fontId="14" fillId="11" borderId="66" xfId="0" quotePrefix="1" applyFont="1" applyFill="1" applyBorder="1" applyAlignment="1">
      <alignment horizontal="center" vertical="center" wrapText="1"/>
    </xf>
    <xf numFmtId="0" fontId="14" fillId="11" borderId="110" xfId="0" applyFont="1" applyFill="1" applyBorder="1" applyAlignment="1">
      <alignment vertical="center" wrapText="1"/>
    </xf>
    <xf numFmtId="169" fontId="53" fillId="25" borderId="50" xfId="1" applyNumberFormat="1" applyFont="1" applyFill="1" applyBorder="1" applyAlignment="1" applyProtection="1">
      <alignment vertical="center"/>
    </xf>
    <xf numFmtId="44" fontId="58" fillId="25" borderId="82" xfId="4" applyFont="1" applyFill="1" applyBorder="1" applyAlignment="1" applyProtection="1">
      <alignment horizontal="center" vertical="center"/>
    </xf>
    <xf numFmtId="0" fontId="53" fillId="21" borderId="101" xfId="0" applyFont="1" applyFill="1" applyBorder="1" applyAlignment="1">
      <alignment vertical="center" wrapText="1"/>
    </xf>
    <xf numFmtId="0" fontId="5" fillId="9" borderId="14" xfId="0" applyFont="1" applyFill="1" applyBorder="1" applyAlignment="1">
      <alignment vertical="center" wrapText="1"/>
    </xf>
    <xf numFmtId="0" fontId="56" fillId="22" borderId="97" xfId="4" quotePrefix="1" applyNumberFormat="1" applyFont="1" applyFill="1" applyBorder="1" applyAlignment="1" applyProtection="1">
      <alignment horizontal="center" vertical="center"/>
    </xf>
    <xf numFmtId="0" fontId="5" fillId="9" borderId="70" xfId="0" applyFont="1" applyFill="1" applyBorder="1" applyAlignment="1">
      <alignment vertical="center" wrapText="1"/>
    </xf>
    <xf numFmtId="169" fontId="53" fillId="25" borderId="86" xfId="1" applyNumberFormat="1" applyFont="1" applyFill="1" applyBorder="1" applyAlignment="1" applyProtection="1">
      <alignment vertical="center"/>
    </xf>
    <xf numFmtId="0" fontId="56" fillId="25" borderId="93" xfId="4" quotePrefix="1" applyNumberFormat="1" applyFont="1" applyFill="1" applyBorder="1" applyAlignment="1" applyProtection="1">
      <alignment horizontal="center" vertical="center"/>
    </xf>
    <xf numFmtId="0" fontId="14" fillId="11" borderId="111" xfId="0" quotePrefix="1" applyFont="1" applyFill="1" applyBorder="1" applyAlignment="1">
      <alignment horizontal="center" vertical="center" wrapText="1"/>
    </xf>
    <xf numFmtId="0" fontId="14" fillId="11" borderId="101" xfId="0" applyFont="1" applyFill="1" applyBorder="1" applyAlignment="1">
      <alignment vertical="center" wrapText="1"/>
    </xf>
    <xf numFmtId="169" fontId="52" fillId="25" borderId="86" xfId="1" applyNumberFormat="1" applyFont="1" applyFill="1" applyBorder="1" applyAlignment="1" applyProtection="1">
      <alignment horizontal="center" vertical="center"/>
    </xf>
    <xf numFmtId="9" fontId="53" fillId="11" borderId="93" xfId="11" applyFont="1" applyFill="1" applyBorder="1" applyAlignment="1" applyProtection="1">
      <alignment horizontal="center" vertical="center" wrapText="1"/>
    </xf>
    <xf numFmtId="166" fontId="0" fillId="0" borderId="1" xfId="0" applyNumberFormat="1" applyBorder="1" applyAlignment="1">
      <alignment horizontal="left" vertical="center" wrapText="1"/>
    </xf>
    <xf numFmtId="172" fontId="14" fillId="27" borderId="90" xfId="11" applyNumberFormat="1" applyFont="1" applyFill="1" applyBorder="1" applyAlignment="1" applyProtection="1">
      <alignment horizontal="right" vertical="center"/>
      <protection locked="0"/>
    </xf>
    <xf numFmtId="169" fontId="14" fillId="27" borderId="95" xfId="1" applyNumberFormat="1" applyFont="1" applyFill="1" applyBorder="1" applyAlignment="1" applyProtection="1">
      <alignment horizontal="center" vertical="center"/>
      <protection locked="0"/>
    </xf>
    <xf numFmtId="169" fontId="14" fillId="27" borderId="82" xfId="1" applyNumberFormat="1" applyFont="1" applyFill="1" applyBorder="1" applyAlignment="1" applyProtection="1">
      <alignment horizontal="center" vertical="center"/>
      <protection locked="0"/>
    </xf>
    <xf numFmtId="9" fontId="14" fillId="27" borderId="90" xfId="11" applyFont="1" applyFill="1" applyBorder="1" applyAlignment="1" applyProtection="1">
      <alignment horizontal="right" vertical="center"/>
      <protection locked="0"/>
    </xf>
    <xf numFmtId="0" fontId="16" fillId="7" borderId="0" xfId="0" applyFont="1" applyFill="1" applyAlignment="1">
      <alignment horizontal="left" vertical="center"/>
    </xf>
    <xf numFmtId="0" fontId="0" fillId="30" borderId="1" xfId="0" applyFill="1" applyBorder="1" applyAlignment="1">
      <alignment horizontal="left" vertical="center" wrapText="1"/>
    </xf>
    <xf numFmtId="0" fontId="0" fillId="30" borderId="0" xfId="0" applyFill="1" applyAlignment="1">
      <alignment horizontal="left" vertical="center"/>
    </xf>
    <xf numFmtId="0" fontId="0" fillId="7" borderId="0" xfId="0" applyFill="1" applyAlignment="1">
      <alignment horizontal="left" vertical="center"/>
    </xf>
    <xf numFmtId="0" fontId="0" fillId="30" borderId="2" xfId="0" applyFill="1" applyBorder="1" applyAlignment="1">
      <alignment horizontal="left" vertical="center" wrapText="1"/>
    </xf>
    <xf numFmtId="166" fontId="0" fillId="13" borderId="4" xfId="0" applyNumberFormat="1" applyFill="1" applyBorder="1" applyAlignment="1" applyProtection="1">
      <alignment vertical="center" wrapText="1"/>
      <protection locked="0"/>
    </xf>
    <xf numFmtId="9" fontId="0" fillId="13" borderId="5" xfId="11" applyFont="1" applyFill="1" applyBorder="1" applyAlignment="1" applyProtection="1">
      <alignment vertical="center" wrapText="1"/>
      <protection locked="0"/>
    </xf>
    <xf numFmtId="169" fontId="52" fillId="22" borderId="93" xfId="1" applyNumberFormat="1" applyFont="1" applyFill="1" applyBorder="1" applyAlignment="1" applyProtection="1">
      <alignment horizontal="left" vertical="center" wrapText="1"/>
    </xf>
    <xf numFmtId="0" fontId="0" fillId="13" borderId="4" xfId="0" applyFill="1" applyBorder="1" applyAlignment="1" applyProtection="1">
      <alignment vertical="center" wrapText="1"/>
      <protection locked="0"/>
    </xf>
    <xf numFmtId="4" fontId="0" fillId="13" borderId="4" xfId="0" applyNumberFormat="1" applyFill="1" applyBorder="1" applyAlignment="1" applyProtection="1">
      <alignment vertical="center" wrapText="1"/>
      <protection locked="0"/>
    </xf>
    <xf numFmtId="0" fontId="0" fillId="7" borderId="4" xfId="0" applyFill="1" applyBorder="1" applyAlignment="1">
      <alignment vertical="center" wrapText="1"/>
    </xf>
    <xf numFmtId="0" fontId="4" fillId="2" borderId="2" xfId="0" applyFont="1" applyFill="1" applyBorder="1" applyAlignment="1">
      <alignment horizontal="left" vertical="center" wrapText="1"/>
    </xf>
    <xf numFmtId="0" fontId="0" fillId="0" borderId="4" xfId="0" applyBorder="1" applyAlignment="1">
      <alignment horizontal="left" vertical="center" wrapText="1"/>
    </xf>
    <xf numFmtId="0" fontId="0" fillId="21" borderId="4" xfId="0" applyFill="1" applyBorder="1" applyAlignment="1">
      <alignment vertical="center" wrapText="1"/>
    </xf>
    <xf numFmtId="0" fontId="5" fillId="7" borderId="4" xfId="0" applyFont="1" applyFill="1" applyBorder="1" applyAlignment="1">
      <alignment vertical="center" wrapText="1"/>
    </xf>
    <xf numFmtId="0" fontId="0" fillId="0" borderId="0" xfId="0" applyAlignment="1">
      <alignment vertical="center" wrapText="1"/>
    </xf>
    <xf numFmtId="0" fontId="5" fillId="0" borderId="1" xfId="0" applyFont="1" applyBorder="1" applyAlignment="1">
      <alignment horizontal="center" vertical="center" wrapText="1"/>
    </xf>
    <xf numFmtId="16" fontId="0" fillId="2" borderId="4" xfId="0" quotePrefix="1" applyNumberFormat="1" applyFill="1" applyBorder="1" applyAlignment="1">
      <alignment horizontal="left" vertical="center" wrapText="1"/>
    </xf>
    <xf numFmtId="0" fontId="10" fillId="0" borderId="1" xfId="0" applyFont="1" applyBorder="1" applyAlignment="1">
      <alignment vertical="center"/>
    </xf>
    <xf numFmtId="0" fontId="6" fillId="6" borderId="24" xfId="0"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43" xfId="0" applyFont="1" applyFill="1" applyBorder="1" applyAlignment="1">
      <alignment horizontal="center" vertical="center" wrapText="1"/>
    </xf>
    <xf numFmtId="0" fontId="1" fillId="4" borderId="1" xfId="0" applyFont="1" applyFill="1" applyBorder="1" applyAlignment="1">
      <alignment horizontal="center" vertical="center" wrapText="1"/>
    </xf>
    <xf numFmtId="16" fontId="0" fillId="21" borderId="4" xfId="0" quotePrefix="1" applyNumberFormat="1" applyFill="1" applyBorder="1" applyAlignment="1">
      <alignment vertical="center" wrapText="1"/>
    </xf>
    <xf numFmtId="16" fontId="0" fillId="2" borderId="4" xfId="0" quotePrefix="1" applyNumberFormat="1" applyFill="1" applyBorder="1" applyAlignment="1">
      <alignment vertical="center" wrapText="1"/>
    </xf>
    <xf numFmtId="0" fontId="1" fillId="10" borderId="1"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0" fillId="2" borderId="4" xfId="0" applyFill="1" applyBorder="1" applyAlignment="1">
      <alignment horizontal="left" vertical="center" wrapText="1"/>
    </xf>
    <xf numFmtId="0" fontId="0" fillId="13" borderId="4" xfId="0"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4" fillId="6" borderId="2" xfId="0" applyFont="1" applyFill="1" applyBorder="1" applyAlignment="1">
      <alignment horizontal="left" vertical="center" wrapText="1"/>
    </xf>
    <xf numFmtId="0" fontId="20" fillId="0" borderId="4" xfId="0" applyFont="1" applyBorder="1" applyAlignment="1">
      <alignment horizontal="left" vertical="center" wrapText="1"/>
    </xf>
    <xf numFmtId="0" fontId="0" fillId="2" borderId="5" xfId="0" applyFill="1" applyBorder="1" applyAlignment="1">
      <alignment horizontal="left" vertical="center" wrapText="1"/>
    </xf>
    <xf numFmtId="164" fontId="0" fillId="0" borderId="4" xfId="0" applyNumberFormat="1" applyBorder="1" applyAlignment="1">
      <alignment horizontal="left" vertical="center" wrapText="1"/>
    </xf>
    <xf numFmtId="16" fontId="0" fillId="0" borderId="4" xfId="0" quotePrefix="1" applyNumberFormat="1" applyBorder="1" applyAlignment="1">
      <alignment horizontal="left" vertical="center" wrapText="1"/>
    </xf>
    <xf numFmtId="16" fontId="0" fillId="0" borderId="5" xfId="0" quotePrefix="1" applyNumberFormat="1" applyBorder="1" applyAlignment="1">
      <alignment horizontal="left" vertical="center" wrapText="1"/>
    </xf>
    <xf numFmtId="0" fontId="10" fillId="7" borderId="1" xfId="0" applyFont="1" applyFill="1" applyBorder="1" applyAlignment="1">
      <alignment vertical="center"/>
    </xf>
    <xf numFmtId="16" fontId="0" fillId="0" borderId="4" xfId="0" quotePrefix="1" applyNumberFormat="1" applyBorder="1" applyAlignment="1">
      <alignment vertical="center" wrapText="1"/>
    </xf>
    <xf numFmtId="16" fontId="0" fillId="0" borderId="5" xfId="0" quotePrefix="1" applyNumberFormat="1" applyBorder="1" applyAlignment="1">
      <alignment vertical="center" wrapText="1"/>
    </xf>
    <xf numFmtId="0" fontId="0" fillId="0" borderId="1" xfId="0" quotePrefix="1" applyBorder="1" applyAlignment="1">
      <alignment vertical="center" wrapText="1"/>
    </xf>
    <xf numFmtId="16" fontId="0" fillId="2" borderId="4" xfId="0" quotePrefix="1" applyNumberFormat="1" applyFill="1" applyBorder="1" applyAlignment="1">
      <alignment horizontal="center" vertical="center" wrapText="1"/>
    </xf>
    <xf numFmtId="0" fontId="1" fillId="0" borderId="1" xfId="0" applyFont="1" applyBorder="1" applyAlignment="1">
      <alignment horizontal="center" vertical="center" wrapText="1"/>
    </xf>
    <xf numFmtId="0" fontId="1" fillId="0" borderId="24" xfId="0" applyFont="1" applyBorder="1" applyAlignment="1">
      <alignment horizontal="center" vertical="center" wrapText="1"/>
    </xf>
    <xf numFmtId="0" fontId="0" fillId="7" borderId="1" xfId="0" applyFill="1" applyBorder="1" applyAlignment="1">
      <alignment horizontal="center" vertical="center" wrapText="1"/>
    </xf>
    <xf numFmtId="0" fontId="1" fillId="0" borderId="0" xfId="0" applyFont="1" applyAlignment="1">
      <alignment horizontal="center" vertical="center" wrapText="1"/>
    </xf>
    <xf numFmtId="0" fontId="1" fillId="0" borderId="43" xfId="0" applyFont="1" applyBorder="1" applyAlignment="1">
      <alignment horizontal="center" vertical="center" wrapText="1"/>
    </xf>
    <xf numFmtId="0" fontId="0" fillId="7" borderId="1" xfId="0" quotePrefix="1" applyFill="1" applyBorder="1" applyAlignment="1">
      <alignment horizontal="left"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43" xfId="0" applyBorder="1" applyAlignment="1">
      <alignment horizontal="center" vertical="center" wrapText="1"/>
    </xf>
    <xf numFmtId="0" fontId="0" fillId="7" borderId="0" xfId="0" applyFill="1" applyAlignment="1">
      <alignment vertical="center" wrapText="1"/>
    </xf>
    <xf numFmtId="0" fontId="6" fillId="6" borderId="0" xfId="0" applyFont="1" applyFill="1" applyAlignment="1">
      <alignment horizontal="center" vertical="center" wrapText="1"/>
    </xf>
    <xf numFmtId="0" fontId="1" fillId="10" borderId="9" xfId="0" applyFont="1" applyFill="1" applyBorder="1" applyAlignment="1">
      <alignment horizontal="center" vertical="center" wrapText="1"/>
    </xf>
    <xf numFmtId="0" fontId="0" fillId="0" borderId="89" xfId="0" applyBorder="1" applyAlignment="1">
      <alignment vertical="center" wrapText="1"/>
    </xf>
    <xf numFmtId="16" fontId="3" fillId="2" borderId="4" xfId="0" quotePrefix="1" applyNumberFormat="1" applyFont="1" applyFill="1" applyBorder="1" applyAlignment="1">
      <alignment vertical="center" wrapText="1"/>
    </xf>
    <xf numFmtId="0" fontId="31" fillId="7" borderId="0" xfId="6" applyFont="1" applyFill="1" applyAlignment="1">
      <alignment vertical="center" wrapText="1"/>
    </xf>
    <xf numFmtId="0" fontId="7" fillId="3" borderId="44" xfId="0" applyFont="1" applyFill="1" applyBorder="1" applyAlignment="1">
      <alignment horizontal="left" vertical="center"/>
    </xf>
    <xf numFmtId="0" fontId="7" fillId="3" borderId="45" xfId="0" applyFont="1" applyFill="1" applyBorder="1" applyAlignment="1">
      <alignment horizontal="left" vertical="center"/>
    </xf>
    <xf numFmtId="0" fontId="7" fillId="0" borderId="0" xfId="0" applyFont="1" applyAlignment="1">
      <alignment horizontal="center" vertical="center"/>
    </xf>
    <xf numFmtId="0" fontId="7" fillId="0" borderId="0" xfId="0" applyFont="1" applyAlignment="1">
      <alignment horizontal="left" vertical="center"/>
    </xf>
    <xf numFmtId="0" fontId="22" fillId="0" borderId="0" xfId="0" applyFont="1" applyAlignment="1">
      <alignment horizontal="center" vertical="center"/>
    </xf>
    <xf numFmtId="0" fontId="8" fillId="3" borderId="45" xfId="0" applyFont="1" applyFill="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23" fillId="0" borderId="0" xfId="0" applyFont="1" applyAlignment="1">
      <alignment horizontal="center" vertical="center"/>
    </xf>
    <xf numFmtId="0" fontId="4" fillId="11" borderId="40" xfId="0" applyFont="1" applyFill="1" applyBorder="1" applyAlignment="1">
      <alignment horizontal="center" vertical="center" wrapText="1"/>
    </xf>
    <xf numFmtId="0" fontId="4" fillId="11" borderId="72" xfId="0" applyFont="1" applyFill="1" applyBorder="1" applyAlignment="1">
      <alignment horizontal="center" vertical="center" wrapText="1"/>
    </xf>
    <xf numFmtId="0" fontId="4" fillId="11" borderId="75" xfId="0" applyFont="1" applyFill="1" applyBorder="1" applyAlignment="1">
      <alignment horizontal="center" vertical="center" wrapText="1"/>
    </xf>
    <xf numFmtId="166" fontId="0" fillId="13" borderId="29" xfId="0" applyNumberFormat="1" applyFill="1" applyBorder="1" applyAlignment="1">
      <alignment horizontal="right" vertical="center"/>
    </xf>
    <xf numFmtId="166" fontId="0" fillId="13" borderId="30" xfId="0" applyNumberFormat="1" applyFill="1" applyBorder="1" applyAlignment="1">
      <alignment horizontal="right" vertical="center"/>
    </xf>
    <xf numFmtId="166" fontId="0" fillId="13" borderId="77" xfId="0" applyNumberFormat="1" applyFill="1" applyBorder="1" applyAlignment="1">
      <alignment horizontal="right" vertical="center"/>
    </xf>
    <xf numFmtId="164" fontId="0" fillId="0" borderId="4" xfId="0" applyNumberFormat="1" applyBorder="1" applyAlignment="1" applyProtection="1">
      <alignment vertical="center" wrapText="1"/>
      <protection locked="0"/>
    </xf>
    <xf numFmtId="0" fontId="0" fillId="0" borderId="2" xfId="0" applyBorder="1" applyAlignment="1" applyProtection="1">
      <alignment horizontal="left" vertical="center" wrapText="1"/>
      <protection locked="0"/>
    </xf>
    <xf numFmtId="0" fontId="7" fillId="3" borderId="6"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0" fillId="0" borderId="3"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165" fontId="0" fillId="0" borderId="4" xfId="0" applyNumberFormat="1" applyBorder="1" applyAlignment="1" applyProtection="1">
      <alignment horizontal="center" vertical="center" wrapText="1"/>
      <protection locked="0"/>
    </xf>
    <xf numFmtId="165" fontId="0" fillId="0" borderId="5" xfId="0" applyNumberForma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4" fillId="2" borderId="2" xfId="0" applyFont="1" applyFill="1" applyBorder="1" applyAlignment="1" applyProtection="1">
      <alignment vertical="center" wrapText="1"/>
      <protection locked="0"/>
    </xf>
    <xf numFmtId="0" fontId="20" fillId="0" borderId="4" xfId="0" applyFont="1" applyBorder="1" applyAlignment="1">
      <alignment vertical="center" wrapText="1"/>
    </xf>
    <xf numFmtId="0" fontId="0" fillId="0" borderId="0" xfId="0" applyProtection="1">
      <protection locked="0"/>
    </xf>
    <xf numFmtId="0" fontId="0" fillId="0" borderId="4" xfId="0" applyBorder="1" applyAlignment="1" applyProtection="1">
      <alignment vertical="center" wrapText="1"/>
      <protection locked="0"/>
    </xf>
    <xf numFmtId="164" fontId="0" fillId="0" borderId="5" xfId="0" applyNumberFormat="1" applyBorder="1" applyAlignment="1" applyProtection="1">
      <alignment vertical="center" wrapText="1"/>
      <protection locked="0"/>
    </xf>
    <xf numFmtId="0" fontId="0" fillId="0" borderId="3" xfId="0" applyBorder="1" applyAlignment="1" applyProtection="1">
      <alignment vertical="center" wrapText="1"/>
      <protection locked="0"/>
    </xf>
    <xf numFmtId="0" fontId="5" fillId="0" borderId="1" xfId="0" applyFont="1" applyBorder="1" applyAlignment="1" applyProtection="1">
      <alignment horizontal="left" vertical="center" wrapText="1"/>
      <protection locked="0"/>
    </xf>
    <xf numFmtId="0" fontId="0" fillId="7" borderId="3" xfId="0" applyFill="1" applyBorder="1" applyAlignment="1" applyProtection="1">
      <alignment vertical="center" wrapText="1"/>
      <protection locked="0"/>
    </xf>
    <xf numFmtId="0" fontId="0" fillId="7" borderId="0" xfId="0" applyFill="1" applyProtection="1">
      <protection locked="0"/>
    </xf>
    <xf numFmtId="17" fontId="57" fillId="22" borderId="90" xfId="1" quotePrefix="1" applyNumberFormat="1" applyFont="1" applyFill="1" applyBorder="1" applyAlignment="1" applyProtection="1">
      <alignment horizontal="left" vertical="center"/>
    </xf>
    <xf numFmtId="0" fontId="5" fillId="7" borderId="4" xfId="0" applyFont="1" applyFill="1" applyBorder="1" applyAlignment="1">
      <alignment horizontal="left" vertical="center" wrapText="1"/>
    </xf>
    <xf numFmtId="0" fontId="5" fillId="0" borderId="4" xfId="0" applyFont="1" applyBorder="1" applyAlignment="1">
      <alignment horizontal="left" vertical="center" wrapText="1"/>
    </xf>
    <xf numFmtId="0" fontId="60" fillId="3" borderId="6" xfId="0" applyFont="1" applyFill="1" applyBorder="1" applyAlignment="1">
      <alignment horizontal="left" vertical="center"/>
    </xf>
    <xf numFmtId="0" fontId="7" fillId="3" borderId="120" xfId="0" applyFont="1" applyFill="1" applyBorder="1" applyAlignment="1">
      <alignment horizontal="left" vertical="center"/>
    </xf>
    <xf numFmtId="0" fontId="48" fillId="13" borderId="64" xfId="9" applyFont="1" applyFill="1" applyBorder="1" applyAlignment="1" applyProtection="1">
      <alignment horizontal="center" vertical="center" wrapText="1"/>
      <protection locked="0"/>
    </xf>
    <xf numFmtId="0" fontId="8" fillId="7" borderId="0" xfId="0" applyFont="1" applyFill="1" applyAlignment="1">
      <alignment horizontal="left" vertical="center"/>
    </xf>
    <xf numFmtId="0" fontId="9" fillId="7" borderId="0" xfId="0" applyFont="1" applyFill="1" applyAlignment="1">
      <alignment horizontal="left" vertical="center"/>
    </xf>
    <xf numFmtId="0" fontId="7" fillId="7" borderId="0" xfId="0" applyFont="1" applyFill="1" applyAlignment="1">
      <alignment horizontal="left" vertical="center"/>
    </xf>
    <xf numFmtId="0" fontId="35" fillId="7" borderId="0" xfId="9" applyFont="1" applyFill="1" applyAlignment="1">
      <alignment vertical="center" wrapText="1"/>
    </xf>
    <xf numFmtId="0" fontId="61" fillId="7" borderId="0" xfId="0" applyFont="1" applyFill="1" applyAlignment="1">
      <alignment horizontal="left" vertical="center"/>
    </xf>
    <xf numFmtId="9" fontId="28" fillId="31" borderId="32" xfId="9" applyNumberFormat="1" applyFont="1" applyFill="1" applyBorder="1" applyAlignment="1">
      <alignment horizontal="center" vertical="center" wrapText="1"/>
    </xf>
    <xf numFmtId="1" fontId="48" fillId="32" borderId="67" xfId="9" quotePrefix="1" applyNumberFormat="1" applyFont="1" applyFill="1" applyBorder="1" applyAlignment="1">
      <alignment horizontal="center" vertical="center" wrapText="1"/>
    </xf>
    <xf numFmtId="49" fontId="48" fillId="32" borderId="30" xfId="9" applyNumberFormat="1" applyFont="1" applyFill="1" applyBorder="1" applyAlignment="1">
      <alignment horizontal="left" vertical="center" wrapText="1"/>
    </xf>
    <xf numFmtId="16" fontId="0" fillId="2" borderId="47" xfId="0" quotePrefix="1" applyNumberFormat="1" applyFill="1" applyBorder="1" applyAlignment="1">
      <alignment horizontal="center" vertical="center" wrapText="1"/>
    </xf>
    <xf numFmtId="49" fontId="49" fillId="0" borderId="31" xfId="9" applyNumberFormat="1" applyFont="1" applyBorder="1" applyAlignment="1">
      <alignment vertical="center" wrapText="1"/>
    </xf>
    <xf numFmtId="0" fontId="49" fillId="13" borderId="64" xfId="9" applyFont="1" applyFill="1" applyBorder="1" applyAlignment="1" applyProtection="1">
      <alignment horizontal="center" vertical="center" wrapText="1"/>
      <protection locked="0"/>
    </xf>
    <xf numFmtId="9" fontId="49" fillId="13" borderId="7" xfId="9" applyNumberFormat="1" applyFont="1" applyFill="1" applyBorder="1" applyAlignment="1" applyProtection="1">
      <alignment horizontal="center" vertical="center" wrapText="1"/>
      <protection locked="0"/>
    </xf>
    <xf numFmtId="0" fontId="49" fillId="0" borderId="7" xfId="9" applyFont="1" applyBorder="1" applyAlignment="1">
      <alignment horizontal="center" vertical="center" wrapText="1"/>
    </xf>
    <xf numFmtId="0" fontId="49" fillId="0" borderId="31" xfId="9" applyFont="1" applyBorder="1" applyAlignment="1">
      <alignment horizontal="center" vertical="center" wrapText="1"/>
    </xf>
    <xf numFmtId="16" fontId="0" fillId="2" borderId="66" xfId="0" quotePrefix="1" applyNumberFormat="1" applyFill="1" applyBorder="1" applyAlignment="1">
      <alignment horizontal="center" vertical="center" wrapText="1"/>
    </xf>
    <xf numFmtId="49" fontId="49" fillId="0" borderId="33" xfId="9" applyNumberFormat="1" applyFont="1" applyBorder="1" applyAlignment="1">
      <alignment vertical="center" wrapText="1"/>
    </xf>
    <xf numFmtId="1" fontId="48" fillId="32" borderId="71" xfId="9" quotePrefix="1" applyNumberFormat="1" applyFont="1" applyFill="1" applyBorder="1" applyAlignment="1">
      <alignment horizontal="center" vertical="center" wrapText="1"/>
    </xf>
    <xf numFmtId="49" fontId="48" fillId="32" borderId="52" xfId="9" applyNumberFormat="1" applyFont="1" applyFill="1" applyBorder="1" applyAlignment="1">
      <alignment horizontal="left" vertical="center" wrapText="1"/>
    </xf>
    <xf numFmtId="49" fontId="49" fillId="7" borderId="31" xfId="9" applyNumberFormat="1" applyFont="1" applyFill="1" applyBorder="1" applyAlignment="1">
      <alignment vertical="center" wrapText="1"/>
    </xf>
    <xf numFmtId="0" fontId="49" fillId="13" borderId="122" xfId="9" applyFont="1" applyFill="1" applyBorder="1" applyAlignment="1" applyProtection="1">
      <alignment horizontal="center" vertical="center" wrapText="1"/>
      <protection locked="0"/>
    </xf>
    <xf numFmtId="9" fontId="49" fillId="13" borderId="123" xfId="9" applyNumberFormat="1" applyFont="1" applyFill="1" applyBorder="1" applyAlignment="1" applyProtection="1">
      <alignment horizontal="center" vertical="center" wrapText="1"/>
      <protection locked="0"/>
    </xf>
    <xf numFmtId="0" fontId="49" fillId="0" borderId="123" xfId="9" applyFont="1" applyBorder="1" applyAlignment="1">
      <alignment horizontal="center" vertical="center" wrapText="1"/>
    </xf>
    <xf numFmtId="0" fontId="49" fillId="0" borderId="124" xfId="9" applyFont="1" applyBorder="1" applyAlignment="1">
      <alignment horizontal="center" vertical="center" wrapText="1"/>
    </xf>
    <xf numFmtId="0" fontId="49" fillId="13" borderId="65" xfId="9" applyFont="1" applyFill="1" applyBorder="1" applyAlignment="1" applyProtection="1">
      <alignment horizontal="center" vertical="center" wrapText="1"/>
      <protection locked="0"/>
    </xf>
    <xf numFmtId="9" fontId="49" fillId="13" borderId="32" xfId="9" applyNumberFormat="1" applyFont="1" applyFill="1" applyBorder="1" applyAlignment="1" applyProtection="1">
      <alignment horizontal="center" vertical="center" wrapText="1"/>
      <protection locked="0"/>
    </xf>
    <xf numFmtId="0" fontId="49" fillId="0" borderId="32" xfId="9" applyFont="1" applyBorder="1" applyAlignment="1">
      <alignment horizontal="center" vertical="center" wrapText="1"/>
    </xf>
    <xf numFmtId="0" fontId="49" fillId="0" borderId="33" xfId="9" applyFont="1" applyBorder="1" applyAlignment="1">
      <alignment horizontal="center" vertical="center" wrapText="1"/>
    </xf>
    <xf numFmtId="1" fontId="48" fillId="32" borderId="84" xfId="9" applyNumberFormat="1" applyFont="1" applyFill="1" applyBorder="1" applyAlignment="1">
      <alignment vertical="center" wrapText="1"/>
    </xf>
    <xf numFmtId="49" fontId="48" fillId="32" borderId="85" xfId="9" applyNumberFormat="1" applyFont="1" applyFill="1" applyBorder="1" applyAlignment="1">
      <alignment horizontal="right" vertical="center" wrapText="1" indent="1"/>
    </xf>
    <xf numFmtId="0" fontId="48" fillId="32" borderId="126" xfId="9" applyFont="1" applyFill="1" applyBorder="1" applyAlignment="1">
      <alignment horizontal="center" vertical="center" wrapText="1"/>
    </xf>
    <xf numFmtId="171" fontId="41" fillId="21" borderId="67" xfId="6" applyNumberFormat="1" applyFont="1" applyFill="1" applyBorder="1"/>
    <xf numFmtId="0" fontId="40" fillId="21" borderId="47" xfId="6" applyFont="1" applyFill="1" applyBorder="1"/>
    <xf numFmtId="170" fontId="40" fillId="21" borderId="66" xfId="6" applyNumberFormat="1" applyFont="1" applyFill="1" applyBorder="1"/>
    <xf numFmtId="9" fontId="28" fillId="21" borderId="14" xfId="6" applyNumberFormat="1" applyFill="1" applyBorder="1" applyAlignment="1">
      <alignment horizontal="center" vertical="center" wrapText="1"/>
    </xf>
    <xf numFmtId="9" fontId="28" fillId="21" borderId="13" xfId="6" applyNumberFormat="1" applyFill="1" applyBorder="1" applyAlignment="1">
      <alignment horizontal="center" vertical="center" wrapText="1"/>
    </xf>
    <xf numFmtId="9" fontId="28" fillId="21" borderId="15" xfId="6" applyNumberFormat="1" applyFill="1" applyBorder="1" applyAlignment="1">
      <alignment horizontal="center" vertical="center" wrapText="1"/>
    </xf>
    <xf numFmtId="166" fontId="0" fillId="28" borderId="7" xfId="0" applyNumberFormat="1" applyFill="1" applyBorder="1" applyAlignment="1">
      <alignment horizontal="center" vertical="center"/>
    </xf>
    <xf numFmtId="166" fontId="0" fillId="28" borderId="64" xfId="0" applyNumberFormat="1" applyFill="1" applyBorder="1" applyAlignment="1">
      <alignment horizontal="center" vertical="center"/>
    </xf>
    <xf numFmtId="166" fontId="0" fillId="28" borderId="66" xfId="0" applyNumberFormat="1" applyFill="1" applyBorder="1" applyAlignment="1">
      <alignment horizontal="center" vertical="center"/>
    </xf>
    <xf numFmtId="44" fontId="0" fillId="13" borderId="127" xfId="4" applyFont="1" applyFill="1" applyBorder="1" applyAlignment="1" applyProtection="1">
      <alignment vertical="center" wrapText="1"/>
      <protection locked="0"/>
    </xf>
    <xf numFmtId="0" fontId="0" fillId="33" borderId="4" xfId="0" applyFill="1" applyBorder="1" applyAlignment="1">
      <alignment vertical="center" wrapText="1"/>
    </xf>
    <xf numFmtId="9" fontId="57" fillId="22" borderId="97" xfId="11" quotePrefix="1" applyFont="1" applyFill="1" applyBorder="1" applyAlignment="1" applyProtection="1">
      <alignment horizontal="center" vertical="center"/>
    </xf>
    <xf numFmtId="173" fontId="0" fillId="13" borderId="4" xfId="0" applyNumberFormat="1" applyFill="1" applyBorder="1" applyAlignment="1" applyProtection="1">
      <alignment vertical="center" wrapText="1"/>
      <protection locked="0"/>
    </xf>
    <xf numFmtId="7" fontId="0" fillId="13" borderId="5" xfId="4" applyNumberFormat="1" applyFont="1" applyFill="1" applyBorder="1" applyAlignment="1" applyProtection="1">
      <alignment vertical="center" wrapText="1"/>
      <protection locked="0"/>
    </xf>
    <xf numFmtId="164" fontId="0" fillId="7" borderId="4" xfId="0" applyNumberFormat="1" applyFill="1" applyBorder="1" applyAlignment="1">
      <alignment vertical="center" wrapText="1"/>
    </xf>
    <xf numFmtId="0" fontId="5" fillId="7" borderId="107" xfId="0" applyFont="1" applyFill="1" applyBorder="1" applyAlignment="1">
      <alignment vertical="center" wrapText="1"/>
    </xf>
    <xf numFmtId="0" fontId="28" fillId="7" borderId="34" xfId="6" applyFill="1" applyBorder="1" applyAlignment="1">
      <alignment horizontal="left" vertical="center" wrapText="1"/>
    </xf>
    <xf numFmtId="0" fontId="28" fillId="7" borderId="35" xfId="6" applyFill="1" applyBorder="1" applyAlignment="1">
      <alignment horizontal="left" vertical="center" wrapText="1"/>
    </xf>
    <xf numFmtId="0" fontId="28" fillId="7" borderId="36" xfId="6" applyFill="1" applyBorder="1" applyAlignment="1">
      <alignment horizontal="left" vertical="center" wrapText="1"/>
    </xf>
    <xf numFmtId="0" fontId="28" fillId="7" borderId="50" xfId="6" applyFill="1" applyBorder="1" applyAlignment="1">
      <alignment horizontal="left" wrapText="1"/>
    </xf>
    <xf numFmtId="0" fontId="28" fillId="7" borderId="82" xfId="6" applyFill="1" applyBorder="1" applyAlignment="1">
      <alignment horizontal="left" wrapText="1"/>
    </xf>
    <xf numFmtId="0" fontId="4" fillId="11" borderId="74" xfId="0" applyFont="1" applyFill="1" applyBorder="1" applyAlignment="1">
      <alignment horizontal="center" vertical="center" wrapText="1"/>
    </xf>
    <xf numFmtId="0" fontId="4" fillId="11" borderId="75" xfId="0" applyFont="1" applyFill="1" applyBorder="1" applyAlignment="1">
      <alignment horizontal="center" vertical="center" wrapText="1"/>
    </xf>
    <xf numFmtId="0" fontId="4" fillId="11" borderId="73" xfId="0" applyFont="1" applyFill="1" applyBorder="1" applyAlignment="1">
      <alignment horizontal="center" vertical="center" wrapText="1"/>
    </xf>
    <xf numFmtId="0" fontId="10" fillId="0" borderId="9" xfId="0" applyFont="1" applyBorder="1" applyAlignment="1">
      <alignment horizontal="left" vertical="center"/>
    </xf>
    <xf numFmtId="0" fontId="10" fillId="0" borderId="25" xfId="0" applyFont="1" applyBorder="1" applyAlignment="1">
      <alignment horizontal="left" vertical="center"/>
    </xf>
    <xf numFmtId="0" fontId="10" fillId="0" borderId="10" xfId="0" applyFont="1" applyBorder="1" applyAlignment="1">
      <alignment horizontal="left" vertical="center"/>
    </xf>
    <xf numFmtId="3" fontId="19" fillId="7" borderId="0" xfId="0" applyNumberFormat="1" applyFont="1" applyFill="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0" fillId="11" borderId="9" xfId="0" applyFill="1" applyBorder="1" applyAlignment="1">
      <alignment horizontal="left" vertical="center" wrapText="1"/>
    </xf>
    <xf numFmtId="0" fontId="0" fillId="11" borderId="25" xfId="0" applyFill="1" applyBorder="1" applyAlignment="1">
      <alignment horizontal="left" vertical="center" wrapText="1"/>
    </xf>
    <xf numFmtId="0" fontId="0" fillId="11" borderId="10" xfId="0" applyFill="1" applyBorder="1" applyAlignment="1">
      <alignment horizontal="left" vertical="center" wrapText="1"/>
    </xf>
    <xf numFmtId="0" fontId="62" fillId="7" borderId="0" xfId="0" applyFont="1" applyFill="1" applyAlignment="1">
      <alignment horizontal="left" vertical="center" wrapText="1"/>
    </xf>
    <xf numFmtId="1" fontId="49" fillId="31" borderId="67" xfId="9" applyNumberFormat="1" applyFont="1" applyFill="1" applyBorder="1" applyAlignment="1">
      <alignment horizontal="center" vertical="center" wrapText="1"/>
    </xf>
    <xf numFmtId="0" fontId="50" fillId="31" borderId="66" xfId="10" applyFont="1" applyFill="1" applyBorder="1" applyAlignment="1">
      <alignment horizontal="center" vertical="center" wrapText="1"/>
    </xf>
    <xf numFmtId="49" fontId="49" fillId="31" borderId="30" xfId="9" applyNumberFormat="1" applyFont="1" applyFill="1" applyBorder="1" applyAlignment="1">
      <alignment horizontal="center" vertical="center" wrapText="1"/>
    </xf>
    <xf numFmtId="0" fontId="50" fillId="31" borderId="33" xfId="10" applyFont="1" applyFill="1" applyBorder="1" applyAlignment="1">
      <alignment horizontal="center" vertical="center" wrapText="1"/>
    </xf>
    <xf numFmtId="0" fontId="49" fillId="31" borderId="68" xfId="9" applyFont="1" applyFill="1" applyBorder="1" applyAlignment="1">
      <alignment horizontal="center" vertical="center" wrapText="1"/>
    </xf>
    <xf numFmtId="0" fontId="50" fillId="31" borderId="65" xfId="10" applyFont="1" applyFill="1" applyBorder="1" applyAlignment="1">
      <alignment horizontal="center" vertical="center" wrapText="1"/>
    </xf>
    <xf numFmtId="9" fontId="49" fillId="31" borderId="29" xfId="9" applyNumberFormat="1" applyFont="1" applyFill="1" applyBorder="1" applyAlignment="1">
      <alignment horizontal="center" vertical="center" wrapText="1"/>
    </xf>
    <xf numFmtId="0" fontId="50" fillId="31" borderId="29" xfId="10" applyFont="1" applyFill="1" applyBorder="1" applyAlignment="1">
      <alignment horizontal="center" vertical="center" wrapText="1"/>
    </xf>
    <xf numFmtId="0" fontId="48" fillId="32" borderId="48" xfId="9" applyFont="1" applyFill="1" applyBorder="1" applyAlignment="1">
      <alignment horizontal="center" vertical="center" wrapText="1"/>
    </xf>
    <xf numFmtId="0" fontId="48" fillId="32" borderId="121" xfId="9" applyFont="1" applyFill="1" applyBorder="1" applyAlignment="1">
      <alignment horizontal="center" vertical="center" wrapText="1"/>
    </xf>
    <xf numFmtId="0" fontId="48" fillId="32" borderId="83" xfId="9" applyFont="1" applyFill="1" applyBorder="1" applyAlignment="1">
      <alignment horizontal="center" vertical="center" wrapText="1"/>
    </xf>
    <xf numFmtId="0" fontId="48" fillId="32" borderId="86" xfId="9" applyFont="1" applyFill="1" applyBorder="1" applyAlignment="1">
      <alignment horizontal="right" vertical="center" wrapText="1"/>
    </xf>
    <xf numFmtId="0" fontId="48" fillId="32" borderId="87" xfId="9" applyFont="1" applyFill="1" applyBorder="1" applyAlignment="1">
      <alignment horizontal="right" vertical="center" wrapText="1"/>
    </xf>
    <xf numFmtId="0" fontId="48" fillId="32" borderId="125" xfId="9" applyFont="1" applyFill="1" applyBorder="1" applyAlignment="1">
      <alignment horizontal="right" vertical="center" wrapText="1"/>
    </xf>
    <xf numFmtId="0" fontId="49" fillId="31" borderId="29" xfId="9" applyFont="1" applyFill="1" applyBorder="1" applyAlignment="1">
      <alignment horizontal="center" vertical="center" wrapText="1"/>
    </xf>
    <xf numFmtId="0" fontId="50" fillId="31" borderId="32" xfId="10" applyFont="1" applyFill="1" applyBorder="1" applyAlignment="1">
      <alignment horizontal="center" vertical="center" wrapText="1"/>
    </xf>
    <xf numFmtId="0" fontId="49" fillId="31" borderId="30" xfId="9" applyFont="1" applyFill="1" applyBorder="1" applyAlignment="1">
      <alignment horizontal="center" vertical="center" wrapText="1"/>
    </xf>
    <xf numFmtId="0" fontId="4" fillId="11" borderId="84" xfId="0" applyFont="1" applyFill="1" applyBorder="1" applyAlignment="1">
      <alignment horizontal="center" vertical="center" wrapText="1"/>
    </xf>
    <xf numFmtId="0" fontId="4" fillId="11" borderId="85" xfId="0" applyFont="1" applyFill="1" applyBorder="1" applyAlignment="1">
      <alignment horizontal="center" vertical="center" wrapText="1"/>
    </xf>
    <xf numFmtId="0" fontId="4" fillId="11" borderId="118" xfId="0" applyFont="1" applyFill="1" applyBorder="1" applyAlignment="1">
      <alignment horizontal="center" vertical="center" wrapText="1"/>
    </xf>
    <xf numFmtId="0" fontId="4" fillId="11" borderId="119" xfId="0" applyFont="1" applyFill="1" applyBorder="1" applyAlignment="1">
      <alignment horizontal="center" vertical="center" wrapText="1"/>
    </xf>
    <xf numFmtId="0" fontId="4" fillId="17" borderId="55" xfId="0" applyFont="1" applyFill="1" applyBorder="1" applyAlignment="1">
      <alignment horizontal="center" vertical="center" wrapText="1"/>
    </xf>
    <xf numFmtId="0" fontId="4" fillId="17" borderId="58" xfId="0" applyFont="1" applyFill="1" applyBorder="1" applyAlignment="1">
      <alignment horizontal="center" vertical="center" wrapText="1"/>
    </xf>
    <xf numFmtId="0" fontId="14" fillId="0" borderId="62" xfId="0" applyFont="1" applyBorder="1" applyAlignment="1">
      <alignment horizontal="left" vertical="center" wrapText="1"/>
    </xf>
    <xf numFmtId="0" fontId="14" fillId="0" borderId="63" xfId="0" applyFont="1" applyBorder="1" applyAlignment="1">
      <alignment horizontal="left" vertical="center" wrapText="1"/>
    </xf>
    <xf numFmtId="0" fontId="4" fillId="16" borderId="55" xfId="0" applyFont="1" applyFill="1" applyBorder="1" applyAlignment="1">
      <alignment horizontal="center" vertical="center" wrapText="1"/>
    </xf>
    <xf numFmtId="0" fontId="4" fillId="16" borderId="58" xfId="0" applyFont="1" applyFill="1" applyBorder="1" applyAlignment="1">
      <alignment horizontal="center" vertical="center" wrapText="1"/>
    </xf>
  </cellXfs>
  <cellStyles count="16">
    <cellStyle name="Komma" xfId="1" builtinId="3"/>
    <cellStyle name="Komma 2" xfId="3" xr:uid="{00000000-0005-0000-0000-000001000000}"/>
    <cellStyle name="Komma 3" xfId="13" xr:uid="{00000000-0005-0000-0000-000002000000}"/>
    <cellStyle name="Prozent" xfId="11" builtinId="5"/>
    <cellStyle name="Standard" xfId="0" builtinId="0"/>
    <cellStyle name="Standard 2" xfId="12" xr:uid="{00000000-0005-0000-0000-000005000000}"/>
    <cellStyle name="Standard 2 2" xfId="6" xr:uid="{00000000-0005-0000-0000-000006000000}"/>
    <cellStyle name="Standard 2 2 2" xfId="7" xr:uid="{00000000-0005-0000-0000-000007000000}"/>
    <cellStyle name="Standard 2 2 2 2" xfId="9" xr:uid="{00000000-0005-0000-0000-000008000000}"/>
    <cellStyle name="Standard 2 3" xfId="5" xr:uid="{00000000-0005-0000-0000-000009000000}"/>
    <cellStyle name="Standard 3 2 2" xfId="10" xr:uid="{00000000-0005-0000-0000-00000A000000}"/>
    <cellStyle name="Standard 4 2" xfId="14" xr:uid="{00000000-0005-0000-0000-00000B000000}"/>
    <cellStyle name="Standard 5" xfId="15" xr:uid="{00000000-0005-0000-0000-00000C000000}"/>
    <cellStyle name="Standard 7" xfId="8" xr:uid="{00000000-0005-0000-0000-00000D000000}"/>
    <cellStyle name="Währung" xfId="4" builtinId="4"/>
    <cellStyle name="Währung 2" xfId="2" xr:uid="{00000000-0005-0000-0000-00000F000000}"/>
  </cellStyles>
  <dxfs count="378">
    <dxf>
      <font>
        <b/>
        <i val="0"/>
        <color rgb="FFC00000"/>
      </font>
    </dxf>
    <dxf>
      <font>
        <b/>
        <i val="0"/>
        <color theme="9" tint="-0.24994659260841701"/>
      </font>
    </dxf>
    <dxf>
      <font>
        <b/>
        <i val="0"/>
        <color rgb="FF7030A0"/>
      </font>
    </dxf>
    <dxf>
      <font>
        <color theme="1" tint="0.499984740745262"/>
      </font>
      <fill>
        <patternFill>
          <bgColor theme="1" tint="0.499984740745262"/>
        </patternFill>
      </fill>
    </dxf>
    <dxf>
      <fill>
        <patternFill>
          <bgColor theme="2" tint="-0.24994659260841701"/>
        </patternFill>
      </fill>
    </dxf>
    <dxf>
      <fill>
        <patternFill>
          <bgColor theme="5" tint="0.59996337778862885"/>
        </patternFill>
      </fill>
    </dxf>
    <dxf>
      <fill>
        <patternFill>
          <bgColor theme="5" tint="0.59996337778862885"/>
        </patternFill>
      </fill>
    </dxf>
    <dxf>
      <font>
        <color theme="1" tint="0.499984740745262"/>
      </font>
      <fill>
        <patternFill>
          <bgColor theme="1" tint="0.499984740745262"/>
        </patternFill>
      </fill>
    </dxf>
    <dxf>
      <fill>
        <patternFill>
          <bgColor theme="2" tint="-0.24994659260841701"/>
        </patternFill>
      </fill>
    </dxf>
    <dxf>
      <font>
        <color theme="1" tint="0.499984740745262"/>
      </font>
      <fill>
        <patternFill>
          <bgColor theme="1" tint="0.499984740745262"/>
        </patternFill>
      </fill>
    </dxf>
    <dxf>
      <fill>
        <patternFill>
          <bgColor theme="2" tint="-0.24994659260841701"/>
        </patternFill>
      </fill>
    </dxf>
    <dxf>
      <fill>
        <patternFill>
          <bgColor theme="5" tint="0.59996337778862885"/>
        </patternFill>
      </fill>
    </dxf>
    <dxf>
      <font>
        <color theme="1" tint="0.499984740745262"/>
      </font>
      <fill>
        <patternFill>
          <bgColor theme="1" tint="0.499984740745262"/>
        </patternFill>
      </fill>
    </dxf>
    <dxf>
      <fill>
        <patternFill>
          <bgColor theme="2" tint="-0.24994659260841701"/>
        </patternFill>
      </fill>
    </dxf>
    <dxf>
      <fill>
        <patternFill>
          <bgColor theme="5" tint="0.59996337778862885"/>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ont>
        <color theme="1" tint="0.499984740745262"/>
      </font>
      <fill>
        <patternFill>
          <bgColor theme="1" tint="0.499984740745262"/>
        </patternFill>
      </fill>
    </dxf>
    <dxf>
      <fill>
        <patternFill>
          <bgColor theme="2" tint="-0.24994659260841701"/>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ont>
        <color theme="1" tint="0.499984740745262"/>
      </font>
      <fill>
        <patternFill>
          <bgColor theme="1" tint="0.499984740745262"/>
        </patternFill>
      </fill>
    </dxf>
    <dxf>
      <fill>
        <patternFill>
          <bgColor theme="2" tint="-0.24994659260841701"/>
        </patternFill>
      </fill>
    </dxf>
    <dxf>
      <fill>
        <patternFill>
          <bgColor theme="5" tint="0.59996337778862885"/>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ont>
        <color theme="1" tint="0.499984740745262"/>
      </font>
      <fill>
        <patternFill>
          <bgColor theme="1" tint="0.499984740745262"/>
        </patternFill>
      </fill>
    </dxf>
    <dxf>
      <fill>
        <patternFill>
          <bgColor theme="2" tint="-0.24994659260841701"/>
        </patternFill>
      </fill>
    </dxf>
    <dxf>
      <fill>
        <patternFill>
          <bgColor theme="5" tint="0.59996337778862885"/>
        </patternFill>
      </fill>
    </dxf>
    <dxf>
      <fill>
        <patternFill>
          <bgColor theme="5" tint="0.59996337778862885"/>
        </patternFill>
      </fill>
    </dxf>
    <dxf>
      <fill>
        <patternFill>
          <bgColor theme="2" tint="-0.24994659260841701"/>
        </patternFill>
      </fill>
    </dxf>
    <dxf>
      <fill>
        <patternFill>
          <bgColor theme="1" tint="0.34998626667073579"/>
        </patternFill>
      </fill>
    </dxf>
    <dxf>
      <font>
        <color rgb="FF9C0006"/>
      </font>
      <fill>
        <patternFill>
          <bgColor rgb="FFFFC7CE"/>
        </patternFill>
      </fill>
    </dxf>
    <dxf>
      <fill>
        <patternFill>
          <bgColor theme="1" tint="0.34998626667073579"/>
        </patternFill>
      </fill>
    </dxf>
    <dxf>
      <fill>
        <patternFill>
          <bgColor theme="1" tint="0.499984740745262"/>
        </patternFill>
      </fill>
    </dxf>
    <dxf>
      <font>
        <color theme="4" tint="0.59996337778862885"/>
      </font>
    </dxf>
    <dxf>
      <font>
        <color theme="4" tint="0.59996337778862885"/>
      </font>
    </dxf>
    <dxf>
      <font>
        <color rgb="FFFF0000"/>
      </font>
    </dxf>
    <dxf>
      <font>
        <b/>
        <i val="0"/>
        <color rgb="FFC00000"/>
      </font>
    </dxf>
    <dxf>
      <font>
        <b/>
        <i val="0"/>
        <color rgb="FF7030A0"/>
      </font>
    </dxf>
    <dxf>
      <font>
        <b/>
        <i val="0"/>
        <color theme="9" tint="-0.24994659260841701"/>
      </font>
    </dxf>
    <dxf>
      <font>
        <color rgb="FFFF0000"/>
      </font>
    </dxf>
    <dxf>
      <font>
        <b/>
        <i val="0"/>
        <color rgb="FFC00000"/>
      </font>
    </dxf>
    <dxf>
      <font>
        <b/>
        <i val="0"/>
        <color theme="9" tint="-0.24994659260841701"/>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rgb="FF7030A0"/>
      </font>
    </dxf>
    <dxf>
      <font>
        <b/>
        <i val="0"/>
        <color theme="9" tint="-0.24994659260841701"/>
      </font>
    </dxf>
    <dxf>
      <font>
        <b/>
        <i val="0"/>
        <color theme="9" tint="-0.24994659260841701"/>
      </font>
    </dxf>
    <dxf>
      <font>
        <b/>
        <i val="0"/>
        <color rgb="FFC00000"/>
      </font>
    </dxf>
    <dxf>
      <font>
        <b/>
        <i val="0"/>
        <color rgb="FF7030A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theme="9" tint="-0.24994659260841701"/>
      </font>
    </dxf>
    <dxf>
      <font>
        <b/>
        <i val="0"/>
        <color rgb="FFC00000"/>
      </font>
    </dxf>
    <dxf>
      <font>
        <color rgb="FFFF0000"/>
      </font>
    </dxf>
    <dxf>
      <font>
        <b/>
        <i val="0"/>
        <color rgb="FF7030A0"/>
      </font>
    </dxf>
    <dxf>
      <font>
        <color rgb="FFFF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C00000"/>
      </font>
    </dxf>
    <dxf>
      <font>
        <b/>
        <i val="0"/>
        <color theme="9" tint="-0.24994659260841701"/>
      </font>
    </dxf>
    <dxf>
      <font>
        <b/>
        <i val="0"/>
        <color rgb="FF7030A0"/>
      </font>
    </dxf>
    <dxf>
      <font>
        <color rgb="FFFF0000"/>
      </font>
    </dxf>
    <dxf>
      <font>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color rgb="FFFF0000"/>
      </font>
    </dxf>
    <dxf>
      <font>
        <b/>
        <i val="0"/>
        <color rgb="FF7030A0"/>
      </font>
    </dxf>
    <dxf>
      <font>
        <b/>
        <i val="0"/>
        <color theme="9" tint="-0.24994659260841701"/>
      </font>
    </dxf>
    <dxf>
      <font>
        <b/>
        <i val="0"/>
        <color rgb="FFC00000"/>
      </font>
    </dxf>
    <dxf>
      <font>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C00000"/>
      </font>
    </dxf>
    <dxf>
      <font>
        <b/>
        <i val="0"/>
        <color rgb="FF7030A0"/>
      </font>
    </dxf>
    <dxf>
      <font>
        <b/>
        <i val="0"/>
        <color theme="9" tint="-0.24994659260841701"/>
      </font>
    </dxf>
    <dxf>
      <font>
        <color rgb="FFFF0000"/>
      </font>
    </dxf>
    <dxf>
      <font>
        <color rgb="FFFF000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theme="9" tint="-0.24994659260841701"/>
      </font>
    </dxf>
    <dxf>
      <font>
        <b/>
        <i val="0"/>
        <color rgb="FFC00000"/>
      </font>
    </dxf>
    <dxf>
      <font>
        <b/>
        <i val="0"/>
        <color rgb="FF7030A0"/>
      </font>
    </dxf>
    <dxf>
      <font>
        <b/>
        <i val="0"/>
        <color rgb="FFC00000"/>
      </font>
    </dxf>
    <dxf>
      <font>
        <b/>
        <i val="0"/>
        <color rgb="FF7030A0"/>
      </font>
    </dxf>
    <dxf>
      <font>
        <b/>
        <i val="0"/>
        <color theme="9" tint="-0.24994659260841701"/>
      </font>
    </dxf>
    <dxf>
      <font>
        <b/>
        <i val="0"/>
        <color theme="9" tint="-0.24994659260841701"/>
      </font>
    </dxf>
    <dxf>
      <font>
        <b/>
        <i val="0"/>
        <color rgb="FF7030A0"/>
      </font>
    </dxf>
    <dxf>
      <font>
        <b/>
        <i val="0"/>
        <color rgb="FFC00000"/>
      </font>
    </dxf>
    <dxf>
      <font>
        <b/>
        <i val="0"/>
        <color rgb="FFC00000"/>
      </font>
    </dxf>
    <dxf>
      <font>
        <b/>
        <i val="0"/>
        <color theme="9" tint="-0.24994659260841701"/>
      </font>
    </dxf>
    <dxf>
      <font>
        <b/>
        <i val="0"/>
        <color rgb="FF7030A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C00000"/>
      </font>
    </dxf>
    <dxf>
      <font>
        <b/>
        <i val="0"/>
        <color rgb="FF7030A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7030A0"/>
      </font>
    </dxf>
    <dxf>
      <font>
        <b/>
        <i val="0"/>
        <color rgb="FFC00000"/>
      </font>
    </dxf>
    <dxf>
      <font>
        <b/>
        <i val="0"/>
        <color theme="9" tint="-0.24994659260841701"/>
      </font>
    </dxf>
    <dxf>
      <font>
        <b/>
        <i val="0"/>
        <color rgb="FFC00000"/>
      </font>
    </dxf>
    <dxf>
      <font>
        <b/>
        <i val="0"/>
        <color rgb="FF7030A0"/>
      </font>
    </dxf>
    <dxf>
      <font>
        <b/>
        <i val="0"/>
        <color theme="9" tint="-0.24994659260841701"/>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FF0000"/>
      </font>
      <fill>
        <patternFill>
          <fgColor indexed="64"/>
          <bgColor rgb="FFFFFF00"/>
        </patternFill>
      </fill>
    </dxf>
    <dxf>
      <font>
        <b/>
        <i val="0"/>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CCECFF"/>
      <color rgb="FFF9FBFD"/>
      <color rgb="FF0000FF"/>
      <color rgb="FFFFFFCC"/>
      <color rgb="FFCC3300"/>
      <color rgb="FF008000"/>
      <color rgb="FF003300"/>
      <color rgb="FFEBFFEB"/>
      <color rgb="FFF8F8F8"/>
      <color rgb="FFF2F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1285875</xdr:colOff>
      <xdr:row>1</xdr:row>
      <xdr:rowOff>190500</xdr:rowOff>
    </xdr:from>
    <xdr:to>
      <xdr:col>8</xdr:col>
      <xdr:colOff>26892</xdr:colOff>
      <xdr:row>3</xdr:row>
      <xdr:rowOff>150168</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3650" y="381000"/>
          <a:ext cx="1703292" cy="4549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428625</xdr:colOff>
      <xdr:row>1</xdr:row>
      <xdr:rowOff>95562</xdr:rowOff>
    </xdr:from>
    <xdr:to>
      <xdr:col>10</xdr:col>
      <xdr:colOff>2867026</xdr:colOff>
      <xdr:row>3</xdr:row>
      <xdr:rowOff>170769</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99505" y="278442"/>
          <a:ext cx="2438401" cy="578127"/>
        </a:xfrm>
        <a:prstGeom prst="rect">
          <a:avLst/>
        </a:prstGeom>
      </xdr:spPr>
    </xdr:pic>
    <xdr:clientData/>
  </xdr:twoCellAnchor>
  <xdr:twoCellAnchor>
    <xdr:from>
      <xdr:col>3</xdr:col>
      <xdr:colOff>526677</xdr:colOff>
      <xdr:row>4</xdr:row>
      <xdr:rowOff>156882</xdr:rowOff>
    </xdr:from>
    <xdr:to>
      <xdr:col>9</xdr:col>
      <xdr:colOff>1311089</xdr:colOff>
      <xdr:row>9</xdr:row>
      <xdr:rowOff>118782</xdr:rowOff>
    </xdr:to>
    <xdr:sp macro="" textlink="">
      <xdr:nvSpPr>
        <xdr:cNvPr id="3" name="Abgerundetes Rechteck 2">
          <a:extLst>
            <a:ext uri="{FF2B5EF4-FFF2-40B4-BE49-F238E27FC236}">
              <a16:creationId xmlns:a16="http://schemas.microsoft.com/office/drawing/2014/main" id="{00000000-0008-0000-0100-000003000000}"/>
            </a:ext>
          </a:extLst>
        </xdr:cNvPr>
        <xdr:cNvSpPr/>
      </xdr:nvSpPr>
      <xdr:spPr>
        <a:xfrm>
          <a:off x="4504765" y="1086970"/>
          <a:ext cx="76424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xdr:colOff>
      <xdr:row>5</xdr:row>
      <xdr:rowOff>352425</xdr:rowOff>
    </xdr:from>
    <xdr:to>
      <xdr:col>7</xdr:col>
      <xdr:colOff>1708337</xdr:colOff>
      <xdr:row>10</xdr:row>
      <xdr:rowOff>76200</xdr:rowOff>
    </xdr:to>
    <xdr:sp macro="" textlink="">
      <xdr:nvSpPr>
        <xdr:cNvPr id="3" name="Abgerundetes Rechteck 2">
          <a:extLst>
            <a:ext uri="{FF2B5EF4-FFF2-40B4-BE49-F238E27FC236}">
              <a16:creationId xmlns:a16="http://schemas.microsoft.com/office/drawing/2014/main" id="{00000000-0008-0000-0200-000003000000}"/>
            </a:ext>
          </a:extLst>
        </xdr:cNvPr>
        <xdr:cNvSpPr/>
      </xdr:nvSpPr>
      <xdr:spPr>
        <a:xfrm>
          <a:off x="12792075" y="1476375"/>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638175</xdr:colOff>
      <xdr:row>1</xdr:row>
      <xdr:rowOff>133350</xdr:rowOff>
    </xdr:from>
    <xdr:to>
      <xdr:col>15</xdr:col>
      <xdr:colOff>626967</xdr:colOff>
      <xdr:row>3</xdr:row>
      <xdr:rowOff>93018</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4725" y="323850"/>
          <a:ext cx="1703292" cy="4549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790575</xdr:colOff>
      <xdr:row>1</xdr:row>
      <xdr:rowOff>171450</xdr:rowOff>
    </xdr:from>
    <xdr:to>
      <xdr:col>15</xdr:col>
      <xdr:colOff>779367</xdr:colOff>
      <xdr:row>3</xdr:row>
      <xdr:rowOff>131118</xdr:rowOff>
    </xdr:to>
    <xdr:pic>
      <xdr:nvPicPr>
        <xdr:cNvPr id="3" name="Grafik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01875" y="361950"/>
          <a:ext cx="1703292" cy="4549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781050</xdr:colOff>
      <xdr:row>1</xdr:row>
      <xdr:rowOff>152400</xdr:rowOff>
    </xdr:from>
    <xdr:to>
      <xdr:col>16</xdr:col>
      <xdr:colOff>445992</xdr:colOff>
      <xdr:row>5</xdr:row>
      <xdr:rowOff>16818</xdr:rowOff>
    </xdr:to>
    <xdr:pic>
      <xdr:nvPicPr>
        <xdr:cNvPr id="2" name="Grafik 1">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20925" y="342900"/>
          <a:ext cx="1969992" cy="6264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762560</xdr:colOff>
      <xdr:row>1</xdr:row>
      <xdr:rowOff>150719</xdr:rowOff>
    </xdr:from>
    <xdr:to>
      <xdr:col>15</xdr:col>
      <xdr:colOff>751352</xdr:colOff>
      <xdr:row>3</xdr:row>
      <xdr:rowOff>110387</xdr:rowOff>
    </xdr:to>
    <xdr:pic>
      <xdr:nvPicPr>
        <xdr:cNvPr id="2" name="Grafi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02435" y="341219"/>
          <a:ext cx="1703292" cy="4549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762560</xdr:colOff>
      <xdr:row>1</xdr:row>
      <xdr:rowOff>150719</xdr:rowOff>
    </xdr:from>
    <xdr:to>
      <xdr:col>15</xdr:col>
      <xdr:colOff>751352</xdr:colOff>
      <xdr:row>5</xdr:row>
      <xdr:rowOff>15137</xdr:rowOff>
    </xdr:to>
    <xdr:pic>
      <xdr:nvPicPr>
        <xdr:cNvPr id="2" name="Grafi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02435" y="341219"/>
          <a:ext cx="1703292" cy="626418"/>
        </a:xfrm>
        <a:prstGeom prst="rect">
          <a:avLst/>
        </a:prstGeom>
      </xdr:spPr>
    </xdr:pic>
    <xdr:clientData/>
  </xdr:twoCellAnchor>
  <xdr:twoCellAnchor editAs="oneCell">
    <xdr:from>
      <xdr:col>13</xdr:col>
      <xdr:colOff>762560</xdr:colOff>
      <xdr:row>1</xdr:row>
      <xdr:rowOff>150719</xdr:rowOff>
    </xdr:from>
    <xdr:to>
      <xdr:col>15</xdr:col>
      <xdr:colOff>751352</xdr:colOff>
      <xdr:row>5</xdr:row>
      <xdr:rowOff>15137</xdr:rowOff>
    </xdr:to>
    <xdr:pic>
      <xdr:nvPicPr>
        <xdr:cNvPr id="3" name="Grafik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002435" y="341219"/>
          <a:ext cx="1703292" cy="62641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466725</xdr:colOff>
      <xdr:row>1</xdr:row>
      <xdr:rowOff>142875</xdr:rowOff>
    </xdr:from>
    <xdr:to>
      <xdr:col>9</xdr:col>
      <xdr:colOff>646017</xdr:colOff>
      <xdr:row>4</xdr:row>
      <xdr:rowOff>26343</xdr:rowOff>
    </xdr:to>
    <xdr:pic>
      <xdr:nvPicPr>
        <xdr:cNvPr id="2" name="Grafik 1">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7550" y="333375"/>
          <a:ext cx="1703292" cy="45496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0</xdr:colOff>
      <xdr:row>1</xdr:row>
      <xdr:rowOff>150345</xdr:rowOff>
    </xdr:from>
    <xdr:to>
      <xdr:col>9</xdr:col>
      <xdr:colOff>179292</xdr:colOff>
      <xdr:row>3</xdr:row>
      <xdr:rowOff>112254</xdr:rowOff>
    </xdr:to>
    <xdr:pic>
      <xdr:nvPicPr>
        <xdr:cNvPr id="3" name="Grafik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35354" y="340845"/>
          <a:ext cx="1703292" cy="45496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428625</xdr:colOff>
      <xdr:row>1</xdr:row>
      <xdr:rowOff>95562</xdr:rowOff>
    </xdr:from>
    <xdr:to>
      <xdr:col>11</xdr:col>
      <xdr:colOff>2867026</xdr:colOff>
      <xdr:row>3</xdr:row>
      <xdr:rowOff>170769</xdr:rowOff>
    </xdr:to>
    <xdr:pic>
      <xdr:nvPicPr>
        <xdr:cNvPr id="2" name="Grafi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0" y="286062"/>
          <a:ext cx="2438401" cy="570507"/>
        </a:xfrm>
        <a:prstGeom prst="rect">
          <a:avLst/>
        </a:prstGeom>
      </xdr:spPr>
    </xdr:pic>
    <xdr:clientData/>
  </xdr:twoCellAnchor>
  <xdr:twoCellAnchor>
    <xdr:from>
      <xdr:col>8</xdr:col>
      <xdr:colOff>214312</xdr:colOff>
      <xdr:row>0</xdr:row>
      <xdr:rowOff>0</xdr:rowOff>
    </xdr:from>
    <xdr:to>
      <xdr:col>10</xdr:col>
      <xdr:colOff>2246499</xdr:colOff>
      <xdr:row>3</xdr:row>
      <xdr:rowOff>223837</xdr:rowOff>
    </xdr:to>
    <xdr:sp macro="" textlink="">
      <xdr:nvSpPr>
        <xdr:cNvPr id="3" name="Abgerundetes Rechteck 2">
          <a:extLst>
            <a:ext uri="{FF2B5EF4-FFF2-40B4-BE49-F238E27FC236}">
              <a16:creationId xmlns:a16="http://schemas.microsoft.com/office/drawing/2014/main" id="{00000000-0008-0000-0A00-000003000000}"/>
            </a:ext>
          </a:extLst>
        </xdr:cNvPr>
        <xdr:cNvSpPr/>
      </xdr:nvSpPr>
      <xdr:spPr>
        <a:xfrm>
          <a:off x="10263187" y="0"/>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11</xdr:col>
      <xdr:colOff>2895600</xdr:colOff>
      <xdr:row>1</xdr:row>
      <xdr:rowOff>161925</xdr:rowOff>
    </xdr:from>
    <xdr:to>
      <xdr:col>11</xdr:col>
      <xdr:colOff>4598892</xdr:colOff>
      <xdr:row>3</xdr:row>
      <xdr:rowOff>121593</xdr:rowOff>
    </xdr:to>
    <xdr:pic>
      <xdr:nvPicPr>
        <xdr:cNvPr id="2" name="Grafik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35350" y="495300"/>
          <a:ext cx="1703292" cy="454968"/>
        </a:xfrm>
        <a:prstGeom prst="rect">
          <a:avLst/>
        </a:prstGeom>
      </xdr:spPr>
    </xdr:pic>
    <xdr:clientData/>
  </xdr:twoCellAnchor>
  <xdr:twoCellAnchor editAs="oneCell">
    <xdr:from>
      <xdr:col>11</xdr:col>
      <xdr:colOff>2895600</xdr:colOff>
      <xdr:row>1</xdr:row>
      <xdr:rowOff>161925</xdr:rowOff>
    </xdr:from>
    <xdr:to>
      <xdr:col>11</xdr:col>
      <xdr:colOff>4598892</xdr:colOff>
      <xdr:row>3</xdr:row>
      <xdr:rowOff>121593</xdr:rowOff>
    </xdr:to>
    <xdr:pic>
      <xdr:nvPicPr>
        <xdr:cNvPr id="3" name="Grafik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35350" y="495300"/>
          <a:ext cx="1703292" cy="4549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08_Warengruppen\Invest\01_Ausschreibungen\2025\Angio-DL-Uro%20Ausschreibung\01%20Vorbereitung\Los%202%20Pinneberg\Angio%20Pinneberg%20250610%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08_Warengruppen\Invest\01_Ausschreibungen\2024\DL%20HKL%20Ausschreibung\DL%20Ausschreibung\LV%20Multifunktion%20DL%20240725%20Oldenbur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08_Warengruppen\Invest\01_Ausschreibungen\2023\HKL%20Ausschreibung\01-Ausschreibungsunterlagen%20Final\LVs\LV%202.%20Angebot\LV%20Neuro%20Biplan%202.%20Angebot%20B%20V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LVs\LV%20Neu\MRT\20230403LV%20MRT%201,5%20Tesla%20Neu%20V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22690s/Desktop/LV%20Neuro%20Biplan%20230824_GHE.xlsx" TargetMode="External"/><Relationship Id="rId1" Type="http://schemas.openxmlformats.org/officeDocument/2006/relationships/externalLinkPath" Target="/Users/22690s/Desktop/LV%20Neuro%20Biplan%20230824_GH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227E33C\Endpoint%20Security%20-%20SchnStKtr%20LV%20-%20OPL%20V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Monoplan_Boden"/>
      <sheetName val="Instandhaltung"/>
      <sheetName val="Bauseitige Leistungen Pinneberg"/>
      <sheetName val="Preisblatt"/>
      <sheetName val="WR_LOS 2) SchnStKtr PREISBLATT"/>
      <sheetName val="Referenzstellenbesuch"/>
      <sheetName val="Wertungsmatri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Multifunktions DL"/>
      <sheetName val="Instandhaltung"/>
      <sheetName val="Bauseitige Leistungen"/>
      <sheetName val="Preisblatt"/>
      <sheetName val="WR_LOS 2) SchnStKtr PREISBLATT"/>
      <sheetName val="Referenzstellenbesuch"/>
      <sheetName val="Wertungsmatri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Biplan Neuro"/>
      <sheetName val="Hämodynamik"/>
      <sheetName val="DVE_1_Anä."/>
      <sheetName val="DVE_2_EP"/>
      <sheetName val="Instandhaltung"/>
      <sheetName val="Bauseitige Leistungen"/>
      <sheetName val="Preisblatt"/>
      <sheetName val="WR_LOS 2) SchnStKtr PREISBLATT"/>
      <sheetName val="Wertungsmatrix"/>
    </sheetNames>
    <sheetDataSet>
      <sheetData sheetId="0"/>
      <sheetData sheetId="1"/>
      <sheetData sheetId="2"/>
      <sheetData sheetId="3"/>
      <sheetData sheetId="4"/>
      <sheetData sheetId="5"/>
      <sheetData sheetId="6"/>
      <sheetData sheetId="7">
        <row r="83">
          <cell r="K83">
            <v>0</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WR_LOS 1) AV-Lösung PREISBLATT"/>
      <sheetName val="WR_LOS 1) AV-Lösung DL-KOSTEN"/>
      <sheetName val="Leistungsverzeichnis"/>
      <sheetName val="Service"/>
      <sheetName val="Installation_Energiev."/>
      <sheetName val="Referenzstellenbesuch"/>
      <sheetName val="Preisblatt"/>
      <sheetName val="WR_LOS 2) SchnStKtr PREISBLATT"/>
      <sheetName val="Wertungsmatrix"/>
      <sheetName val="Wertungsmatrix (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WR_LOS 1) AV-Lösung PREISBLATT"/>
      <sheetName val="WR_LOS 1) AV-Lösung DL-KOSTEN"/>
      <sheetName val="Biplan Neuro"/>
      <sheetName val="Hämodynamik"/>
      <sheetName val="DVE_1_Anä."/>
      <sheetName val="DVE_2_EP"/>
      <sheetName val="Instandhaltung"/>
      <sheetName val="Bauseitige Leistungen"/>
      <sheetName val="Preisblatt"/>
      <sheetName val="WR_LOS 2) SchnStKtr PREISBLATT"/>
      <sheetName val="Referenzstellenbesuch"/>
      <sheetName val="Wertungsmatrix"/>
    </sheetNames>
    <sheetDataSet>
      <sheetData sheetId="0">
        <row r="2">
          <cell r="B2" t="str">
            <v xml:space="preserve">Biplanes Neuroradiologissches Angiographiesystem </v>
          </cell>
        </row>
      </sheetData>
      <sheetData sheetId="1"/>
      <sheetData sheetId="2"/>
      <sheetData sheetId="3">
        <row r="28">
          <cell r="E28">
            <v>217</v>
          </cell>
        </row>
      </sheetData>
      <sheetData sheetId="4"/>
      <sheetData sheetId="5"/>
      <sheetData sheetId="6"/>
      <sheetData sheetId="7">
        <row r="16">
          <cell r="E16">
            <v>0</v>
          </cell>
        </row>
      </sheetData>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wertungsverfahren"/>
      <sheetName val="SchnStKtr ANBIETER"/>
      <sheetName val="SchnStKtr LEISTUNGSVERZEICHNIS"/>
      <sheetName val="SchnStKtr SANA-PUNKTE"/>
      <sheetName val="SchnStKtr DECKBLATT"/>
      <sheetName val="SchnStKtr PREISBLATT"/>
      <sheetName val="SchnStKtr DL-KOSTEN"/>
      <sheetName val="UfAB-Matrix Beispiel"/>
      <sheetName val="Übersicht 10.05.2022"/>
    </sheetNames>
    <sheetDataSet>
      <sheetData sheetId="0"/>
      <sheetData sheetId="1"/>
      <sheetData sheetId="2">
        <row r="4">
          <cell r="B4" t="str">
            <v>Schnittstellen- und Applikationskontrolle für Sana-IT-Betriebsmittel und zum Schutz vor Schadsoftware</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1"/>
  <sheetViews>
    <sheetView zoomScaleNormal="100" workbookViewId="0">
      <pane ySplit="4" topLeftCell="A20" activePane="bottomLeft" state="frozen"/>
      <selection pane="bottomLeft" activeCell="B24" sqref="B24"/>
    </sheetView>
  </sheetViews>
  <sheetFormatPr baseColWidth="10" defaultColWidth="11.42578125" defaultRowHeight="15" x14ac:dyDescent="0.25"/>
  <cols>
    <col min="1" max="1" width="2.42578125" style="4" customWidth="1"/>
    <col min="2" max="2" width="104.140625" style="4" customWidth="1"/>
    <col min="3" max="3" width="2.85546875" style="4" customWidth="1"/>
    <col min="4" max="4" width="20.7109375" style="4" customWidth="1"/>
    <col min="5" max="5" width="2.85546875" style="4" customWidth="1"/>
    <col min="6" max="6" width="20.85546875" style="4" customWidth="1"/>
    <col min="7" max="7" width="2.85546875" style="4" customWidth="1"/>
    <col min="8" max="8" width="20.7109375" style="4" customWidth="1"/>
    <col min="9" max="9" width="2.85546875" style="4" customWidth="1"/>
    <col min="10" max="10" width="48.85546875" style="4" customWidth="1"/>
    <col min="11" max="11" width="2.85546875" style="1" customWidth="1"/>
    <col min="12" max="12" width="20.42578125" style="4" customWidth="1"/>
    <col min="13" max="13" width="2.85546875" style="1" customWidth="1"/>
    <col min="14" max="14" width="11.5703125" style="4" customWidth="1"/>
    <col min="15" max="15" width="2.85546875" style="1" customWidth="1"/>
    <col min="16" max="16" width="11.5703125" style="1" customWidth="1"/>
    <col min="17" max="18" width="11.5703125" style="4" customWidth="1"/>
    <col min="19" max="16384" width="11.42578125" style="4"/>
  </cols>
  <sheetData>
    <row r="1" spans="1:16" s="3" customFormat="1" x14ac:dyDescent="0.25">
      <c r="K1" s="7"/>
      <c r="M1" s="7"/>
      <c r="O1" s="7"/>
      <c r="P1" s="7"/>
    </row>
    <row r="2" spans="1:16" s="3" customFormat="1" ht="19.5" x14ac:dyDescent="0.25">
      <c r="A2" s="10"/>
      <c r="B2" s="11" t="s">
        <v>1091</v>
      </c>
      <c r="C2" s="8"/>
      <c r="D2" s="8"/>
      <c r="E2" s="8"/>
      <c r="F2" s="8"/>
      <c r="G2" s="8"/>
      <c r="H2" s="8"/>
      <c r="I2" s="8"/>
    </row>
    <row r="3" spans="1:16" s="3" customFormat="1" ht="19.5" x14ac:dyDescent="0.25">
      <c r="A3" s="10"/>
      <c r="B3" s="8" t="s">
        <v>1</v>
      </c>
      <c r="C3" s="8"/>
      <c r="D3" s="8"/>
      <c r="E3" s="8"/>
      <c r="F3" s="8"/>
      <c r="G3" s="8"/>
      <c r="H3" s="8"/>
      <c r="I3" s="8"/>
    </row>
    <row r="4" spans="1:16" s="3" customFormat="1" ht="19.5" x14ac:dyDescent="0.25">
      <c r="A4" s="19"/>
      <c r="B4" s="14"/>
      <c r="C4" s="11"/>
      <c r="D4" s="11"/>
      <c r="E4" s="11"/>
      <c r="F4" s="11"/>
      <c r="G4" s="11"/>
      <c r="H4" s="11"/>
      <c r="I4" s="11"/>
    </row>
    <row r="5" spans="1:16" s="2" customFormat="1" x14ac:dyDescent="0.25">
      <c r="K5" s="6"/>
      <c r="L5" s="6"/>
      <c r="M5" s="6"/>
    </row>
    <row r="6" spans="1:16" x14ac:dyDescent="0.25">
      <c r="L6" s="1"/>
      <c r="M6" s="15"/>
      <c r="O6" s="4"/>
      <c r="P6" s="4"/>
    </row>
    <row r="7" spans="1:16" x14ac:dyDescent="0.25">
      <c r="B7" s="16" t="s">
        <v>2</v>
      </c>
      <c r="L7" s="1"/>
      <c r="O7" s="4"/>
      <c r="P7" s="4"/>
    </row>
    <row r="8" spans="1:16" s="2" customFormat="1" x14ac:dyDescent="0.25">
      <c r="F8" s="4"/>
      <c r="K8" s="6"/>
      <c r="M8" s="6"/>
      <c r="O8" s="6"/>
      <c r="P8" s="6"/>
    </row>
    <row r="9" spans="1:16" ht="30" x14ac:dyDescent="0.25">
      <c r="A9" s="5" t="s">
        <v>3</v>
      </c>
      <c r="B9" s="407" t="s">
        <v>4</v>
      </c>
      <c r="D9" s="407" t="s">
        <v>5</v>
      </c>
    </row>
    <row r="10" spans="1:16" ht="30" x14ac:dyDescent="0.25">
      <c r="A10" s="5" t="s">
        <v>3</v>
      </c>
      <c r="B10" s="408" t="s">
        <v>267</v>
      </c>
      <c r="D10" s="409" t="s">
        <v>250</v>
      </c>
    </row>
    <row r="11" spans="1:16" ht="30" x14ac:dyDescent="0.25">
      <c r="A11" s="5" t="s">
        <v>3</v>
      </c>
    </row>
    <row r="12" spans="1:16" ht="30" x14ac:dyDescent="0.25">
      <c r="A12" s="5" t="s">
        <v>3</v>
      </c>
      <c r="B12" s="407" t="s">
        <v>6</v>
      </c>
      <c r="D12" s="407" t="s">
        <v>7</v>
      </c>
    </row>
    <row r="13" spans="1:16" ht="91.9" customHeight="1" x14ac:dyDescent="0.25">
      <c r="A13" s="5" t="s">
        <v>8</v>
      </c>
      <c r="B13" s="410" t="s">
        <v>276</v>
      </c>
      <c r="D13" s="393" t="s">
        <v>9</v>
      </c>
    </row>
    <row r="14" spans="1:16" ht="90" x14ac:dyDescent="0.25">
      <c r="A14" s="5" t="s">
        <v>10</v>
      </c>
      <c r="B14" s="410" t="s">
        <v>277</v>
      </c>
      <c r="D14" s="393" t="s">
        <v>11</v>
      </c>
    </row>
    <row r="15" spans="1:16" ht="60" x14ac:dyDescent="0.25">
      <c r="A15" s="5" t="s">
        <v>12</v>
      </c>
      <c r="B15" s="411" t="s">
        <v>13</v>
      </c>
      <c r="D15" s="393" t="s">
        <v>14</v>
      </c>
    </row>
    <row r="16" spans="1:16" ht="30" x14ac:dyDescent="0.25">
      <c r="A16" s="5" t="s">
        <v>3</v>
      </c>
      <c r="K16" s="4"/>
      <c r="M16" s="4"/>
      <c r="O16" s="4"/>
      <c r="P16" s="4"/>
    </row>
    <row r="17" spans="1:16" ht="30" x14ac:dyDescent="0.25">
      <c r="A17" s="5" t="s">
        <v>3</v>
      </c>
      <c r="B17" s="412" t="s">
        <v>15</v>
      </c>
      <c r="D17" s="407" t="s">
        <v>16</v>
      </c>
      <c r="K17" s="4"/>
      <c r="M17" s="4"/>
      <c r="O17" s="4"/>
      <c r="P17" s="4"/>
    </row>
    <row r="18" spans="1:16" ht="60" x14ac:dyDescent="0.25">
      <c r="A18" s="5" t="s">
        <v>12</v>
      </c>
      <c r="B18" s="408" t="s">
        <v>613</v>
      </c>
      <c r="D18" s="413" t="s">
        <v>614</v>
      </c>
      <c r="K18" s="4"/>
      <c r="M18" s="4"/>
      <c r="O18" s="4"/>
      <c r="P18" s="4"/>
    </row>
    <row r="19" spans="1:16" ht="60" x14ac:dyDescent="0.25">
      <c r="A19" s="5" t="s">
        <v>12</v>
      </c>
      <c r="B19" s="408" t="s">
        <v>620</v>
      </c>
      <c r="D19" s="413" t="s">
        <v>615</v>
      </c>
      <c r="K19" s="4"/>
      <c r="M19" s="4"/>
      <c r="O19" s="4"/>
      <c r="P19" s="4"/>
    </row>
    <row r="20" spans="1:16" ht="30" x14ac:dyDescent="0.25">
      <c r="A20" s="5"/>
      <c r="B20" s="414" t="s">
        <v>623</v>
      </c>
      <c r="D20" s="413" t="s">
        <v>621</v>
      </c>
      <c r="K20" s="4"/>
      <c r="M20" s="4"/>
      <c r="O20" s="4"/>
      <c r="P20" s="4"/>
    </row>
    <row r="21" spans="1:16" ht="30" x14ac:dyDescent="0.25">
      <c r="A21" s="5" t="s">
        <v>3</v>
      </c>
      <c r="K21" s="4"/>
      <c r="M21" s="4"/>
      <c r="O21" s="4"/>
      <c r="P21" s="4"/>
    </row>
    <row r="22" spans="1:16" ht="30" x14ac:dyDescent="0.25">
      <c r="A22" s="5" t="s">
        <v>3</v>
      </c>
      <c r="B22" s="407" t="s">
        <v>17</v>
      </c>
      <c r="D22" s="407" t="s">
        <v>7</v>
      </c>
      <c r="F22" s="407" t="s">
        <v>16</v>
      </c>
      <c r="H22" s="407" t="s">
        <v>18</v>
      </c>
      <c r="K22" s="4"/>
      <c r="M22" s="4"/>
      <c r="O22" s="4"/>
      <c r="P22" s="4"/>
    </row>
    <row r="23" spans="1:16" ht="30" x14ac:dyDescent="0.25">
      <c r="A23" s="5" t="s">
        <v>3</v>
      </c>
      <c r="B23" s="408" t="s">
        <v>616</v>
      </c>
      <c r="D23" s="393" t="s">
        <v>11</v>
      </c>
      <c r="F23" s="393" t="s">
        <v>614</v>
      </c>
      <c r="H23" s="415">
        <f xml:space="preserve">
IF(D23="Muss-Kriterium", IF(LEFT(F23,1)="j",1,IF(LEFT(F23,1)="B",0.6,IF(LEFT(F23,1)="C","Ausschluss",IF(LEFT(F23,1)="N","Ausschluss","Ausschluss da Angabe fehlt")))),
IF(D23="Wertungsfrage",  IF(LEFT(F23,1)="j",1,IF(LEFT(F23,1)="B",0.6,IF(LEFT(F23,1)="C",0.4,IF(LEFT(F23,1)="N", 0, 0)))),
IF(D23="Information",        IF(LEFT(F23,1)="", "Angabe fehlt", "∑ 0-10 Punkte für alle Info-Fragen")
)))</f>
        <v>1</v>
      </c>
      <c r="K23" s="4"/>
      <c r="M23" s="4"/>
      <c r="O23" s="4"/>
      <c r="P23" s="4"/>
    </row>
    <row r="24" spans="1:16" ht="30" x14ac:dyDescent="0.25">
      <c r="A24" s="5" t="s">
        <v>3</v>
      </c>
      <c r="B24" s="408" t="s">
        <v>617</v>
      </c>
      <c r="D24" s="393" t="s">
        <v>11</v>
      </c>
      <c r="F24" s="393" t="s">
        <v>615</v>
      </c>
      <c r="H24" s="415">
        <f xml:space="preserve">
IF(D24="Muss-Kriterium", IF(LEFT(F24,1)="j",1,IF(LEFT(F24,1)="B",0.6,IF(LEFT(F24,1)="C","Ausschluss",IF(LEFT(F24,1)="N","Ausschluss","Ausschluss da Angabe fehlt")))),
IF(D24="Wertungsfrage",  IF(LEFT(F24,1)="j",1,IF(LEFT(F24,1)="B",0.6,IF(LEFT(F24,1)="C",0.4,IF(LEFT(F24,1)="N", 0, 0)))),
IF(D24="Information",        IF(LEFT(F24,1)="", "Angabe fehlt", "∑ 0-10 Punkte für alle Info-Fragen")
)))</f>
        <v>0</v>
      </c>
      <c r="O24" s="4"/>
      <c r="P24" s="4"/>
    </row>
    <row r="25" spans="1:16" ht="90" x14ac:dyDescent="0.25">
      <c r="A25" s="5"/>
      <c r="B25" s="414" t="s">
        <v>1028</v>
      </c>
      <c r="D25" s="393" t="s">
        <v>11</v>
      </c>
      <c r="F25" s="415" t="s">
        <v>621</v>
      </c>
      <c r="H25" s="415" t="s">
        <v>622</v>
      </c>
      <c r="O25" s="4"/>
      <c r="P25" s="4"/>
    </row>
    <row r="26" spans="1:16" ht="30" x14ac:dyDescent="0.25">
      <c r="A26" s="5" t="s">
        <v>3</v>
      </c>
    </row>
    <row r="27" spans="1:16" ht="30" customHeight="1" x14ac:dyDescent="0.25">
      <c r="A27" s="5" t="s">
        <v>10</v>
      </c>
      <c r="B27" s="412" t="s">
        <v>19</v>
      </c>
    </row>
    <row r="28" spans="1:16" ht="45" x14ac:dyDescent="0.25">
      <c r="B28" s="475" t="s">
        <v>618</v>
      </c>
    </row>
    <row r="30" spans="1:16" ht="30" customHeight="1" x14ac:dyDescent="0.25">
      <c r="A30" s="5" t="s">
        <v>10</v>
      </c>
      <c r="B30" s="412" t="s">
        <v>1023</v>
      </c>
    </row>
    <row r="31" spans="1:16" x14ac:dyDescent="0.25">
      <c r="B31" s="476" t="s">
        <v>1042</v>
      </c>
    </row>
  </sheetData>
  <sheetProtection algorithmName="SHA-512" hashValue="CX83HUAskVIrGguDZMGGUMy11R52LaHYsK4jE7WwGCZGaXQG0j92Ht4e7E+bWxReZQXZ8Jx2qqCZyz69xJgnig==" saltValue="a0Y5IOGpu8/VPY0Y0/AWsQ==" spinCount="100000" sheet="1" objects="1" scenarios="1"/>
  <conditionalFormatting sqref="D23:D25">
    <cfRule type="cellIs" dxfId="377" priority="1" operator="equal">
      <formula>"Wertungsfrage"</formula>
    </cfRule>
    <cfRule type="cellIs" dxfId="376" priority="2" operator="equal">
      <formula>"Information"</formula>
    </cfRule>
    <cfRule type="cellIs" dxfId="375" priority="3" operator="equal">
      <formula>"Muss-Kriterium"</formula>
    </cfRule>
  </conditionalFormatting>
  <conditionalFormatting sqref="E1:E8 D13:D15">
    <cfRule type="cellIs" dxfId="374" priority="25" operator="equal">
      <formula>"Wertungsfrage"</formula>
    </cfRule>
    <cfRule type="cellIs" dxfId="373" priority="26" operator="equal">
      <formula>"Information"</formula>
    </cfRule>
    <cfRule type="cellIs" dxfId="372" priority="27" operator="equal">
      <formula>"Muss-Kriterium"</formula>
    </cfRule>
  </conditionalFormatting>
  <dataValidations count="2">
    <dataValidation type="list" allowBlank="1" showInputMessage="1" showErrorMessage="1" sqref="D18:D19 F23:F24" xr:uid="{00000000-0002-0000-0000-000000000000}">
      <formula1>"ja,nein"</formula1>
    </dataValidation>
    <dataValidation type="list" showInputMessage="1" showErrorMessage="1" sqref="D13:D15 D23:D25" xr:uid="{00000000-0002-0000-0000-000001000000}">
      <formula1>"Information,Muss-Kriterium,Wertungsfrage"</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31"/>
  <sheetViews>
    <sheetView zoomScale="85" zoomScaleNormal="85" workbookViewId="0">
      <pane ySplit="4" topLeftCell="A5" activePane="bottomLeft" state="frozen"/>
      <selection pane="bottomLeft" activeCell="E18" sqref="E18"/>
    </sheetView>
  </sheetViews>
  <sheetFormatPr baseColWidth="10" defaultColWidth="11.42578125" defaultRowHeight="15" x14ac:dyDescent="0.25"/>
  <cols>
    <col min="1" max="1" width="3.28515625" style="4" customWidth="1"/>
    <col min="2" max="2" width="6.28515625" style="4" customWidth="1"/>
    <col min="3" max="3" width="50" style="4" customWidth="1"/>
    <col min="4" max="6" width="16.85546875" style="115" customWidth="1"/>
    <col min="7" max="8" width="16.85546875" style="1" customWidth="1"/>
    <col min="9" max="9" width="18.85546875" style="1" customWidth="1"/>
    <col min="10" max="10" width="106.28515625" style="4" customWidth="1"/>
    <col min="11" max="11" width="52" style="4" customWidth="1"/>
    <col min="12" max="12" width="2" style="4" bestFit="1" customWidth="1"/>
    <col min="13" max="13" width="10.42578125" style="4" bestFit="1" customWidth="1"/>
    <col min="14" max="14" width="0.7109375" style="4" customWidth="1"/>
    <col min="15" max="16384" width="11.42578125" style="4"/>
  </cols>
  <sheetData>
    <row r="1" spans="1:11" s="3" customFormat="1" x14ac:dyDescent="0.25">
      <c r="D1" s="110"/>
      <c r="E1" s="110"/>
      <c r="F1" s="110"/>
      <c r="G1" s="7"/>
      <c r="H1" s="7"/>
      <c r="I1" s="7"/>
    </row>
    <row r="2" spans="1:11" s="8" customFormat="1" ht="19.5" x14ac:dyDescent="0.25">
      <c r="A2" s="10"/>
      <c r="B2" s="11" t="s">
        <v>20</v>
      </c>
      <c r="D2" s="111"/>
      <c r="E2" s="111"/>
      <c r="F2" s="111"/>
      <c r="G2" s="9"/>
      <c r="H2" s="9"/>
      <c r="I2" s="9"/>
    </row>
    <row r="3" spans="1:11" s="8" customFormat="1" ht="19.5" x14ac:dyDescent="0.25">
      <c r="A3" s="10"/>
      <c r="B3" s="8" t="s">
        <v>27</v>
      </c>
      <c r="D3" s="111"/>
      <c r="E3" s="111"/>
      <c r="F3" s="111"/>
      <c r="G3" s="9"/>
      <c r="H3" s="9"/>
      <c r="I3" s="9"/>
    </row>
    <row r="4" spans="1:11" s="11" customFormat="1" ht="19.5" x14ac:dyDescent="0.25">
      <c r="A4" s="19"/>
      <c r="B4" s="14" t="s">
        <v>22</v>
      </c>
      <c r="D4" s="112"/>
      <c r="E4" s="112"/>
      <c r="F4" s="112"/>
      <c r="G4" s="20"/>
      <c r="H4" s="20"/>
      <c r="I4" s="20"/>
    </row>
    <row r="5" spans="1:11" s="2" customFormat="1" x14ac:dyDescent="0.25">
      <c r="D5" s="113"/>
      <c r="E5" s="113"/>
      <c r="F5" s="113"/>
      <c r="G5" s="6"/>
      <c r="H5" s="6"/>
      <c r="I5" s="6"/>
    </row>
    <row r="6" spans="1:11" x14ac:dyDescent="0.25">
      <c r="B6" s="534" t="s">
        <v>28</v>
      </c>
      <c r="C6" s="535"/>
      <c r="D6" s="535"/>
      <c r="E6" s="535"/>
      <c r="F6" s="535"/>
      <c r="G6" s="535"/>
      <c r="H6" s="535"/>
      <c r="I6" s="536"/>
    </row>
    <row r="7" spans="1:11" s="2" customFormat="1" x14ac:dyDescent="0.25">
      <c r="B7" s="142" t="s">
        <v>52</v>
      </c>
      <c r="C7" s="143"/>
      <c r="D7" s="114"/>
      <c r="E7" s="114"/>
      <c r="F7" s="114"/>
      <c r="G7" s="42"/>
      <c r="H7" s="42"/>
      <c r="I7" s="42"/>
      <c r="J7" s="41"/>
      <c r="K7" s="41"/>
    </row>
    <row r="8" spans="1:11" x14ac:dyDescent="0.25">
      <c r="B8" s="142" t="s">
        <v>29</v>
      </c>
      <c r="C8" s="144"/>
      <c r="E8" s="110"/>
      <c r="F8" s="110"/>
      <c r="G8" s="7"/>
      <c r="H8" s="7"/>
      <c r="I8" s="7"/>
      <c r="J8" s="3"/>
      <c r="K8" s="3"/>
    </row>
    <row r="9" spans="1:11" s="36" customFormat="1" x14ac:dyDescent="0.25">
      <c r="B9" s="35"/>
      <c r="C9" s="37"/>
      <c r="D9" s="116"/>
      <c r="E9" s="116"/>
      <c r="F9" s="117"/>
      <c r="G9" s="108"/>
      <c r="H9" s="108"/>
      <c r="I9" s="108"/>
    </row>
    <row r="10" spans="1:11" s="36" customFormat="1" x14ac:dyDescent="0.25">
      <c r="C10" s="37"/>
      <c r="D10" s="116"/>
      <c r="E10" s="116"/>
      <c r="F10" s="117"/>
      <c r="G10" s="108"/>
      <c r="H10" s="108"/>
      <c r="I10" s="108"/>
    </row>
    <row r="11" spans="1:11" s="36" customFormat="1" x14ac:dyDescent="0.25">
      <c r="C11" s="37"/>
      <c r="D11" s="116"/>
      <c r="E11" s="116"/>
      <c r="F11" s="117"/>
      <c r="G11" s="108"/>
      <c r="H11" s="108"/>
      <c r="I11" s="108"/>
    </row>
    <row r="12" spans="1:11" s="36" customFormat="1" x14ac:dyDescent="0.25">
      <c r="D12" s="117"/>
      <c r="E12" s="117"/>
      <c r="F12" s="117"/>
      <c r="G12" s="108"/>
      <c r="H12" s="108"/>
      <c r="I12" s="108"/>
    </row>
    <row r="13" spans="1:11" ht="81" customHeight="1" x14ac:dyDescent="0.25">
      <c r="A13" s="44"/>
      <c r="B13" s="47" t="s">
        <v>30</v>
      </c>
      <c r="C13" s="47" t="s">
        <v>31</v>
      </c>
      <c r="D13" s="118" t="s">
        <v>53</v>
      </c>
      <c r="E13" s="118" t="s">
        <v>54</v>
      </c>
      <c r="F13" s="118" t="s">
        <v>55</v>
      </c>
      <c r="G13" s="77" t="s">
        <v>32</v>
      </c>
      <c r="H13" s="77" t="s">
        <v>56</v>
      </c>
      <c r="I13" s="77" t="s">
        <v>33</v>
      </c>
      <c r="J13" s="46"/>
    </row>
    <row r="14" spans="1:11" x14ac:dyDescent="0.25">
      <c r="A14" s="44"/>
      <c r="B14" s="78" t="s">
        <v>34</v>
      </c>
      <c r="C14" s="50" t="s">
        <v>35</v>
      </c>
      <c r="D14" s="119">
        <f>E14-E14*0.3</f>
        <v>17500</v>
      </c>
      <c r="E14" s="119">
        <v>25000</v>
      </c>
      <c r="F14" s="119">
        <f>E14+E14*0.3</f>
        <v>32500</v>
      </c>
      <c r="G14" s="79"/>
      <c r="H14" s="79"/>
      <c r="I14" s="79"/>
      <c r="J14" s="80" t="s">
        <v>57</v>
      </c>
    </row>
    <row r="15" spans="1:11" x14ac:dyDescent="0.25">
      <c r="A15" s="44"/>
      <c r="B15" s="78" t="s">
        <v>36</v>
      </c>
      <c r="C15" s="50" t="s">
        <v>37</v>
      </c>
      <c r="D15" s="119">
        <f>E15-E15*0.3</f>
        <v>17500</v>
      </c>
      <c r="E15" s="119">
        <v>25000</v>
      </c>
      <c r="F15" s="119">
        <f>E15+E15*0.3</f>
        <v>32500</v>
      </c>
      <c r="G15" s="79"/>
      <c r="H15" s="79"/>
      <c r="I15" s="79"/>
      <c r="J15" s="80" t="s">
        <v>57</v>
      </c>
    </row>
    <row r="16" spans="1:11" ht="26.25" customHeight="1" x14ac:dyDescent="0.25">
      <c r="A16" s="45"/>
      <c r="B16" s="49" t="s">
        <v>38</v>
      </c>
      <c r="C16" s="50" t="s">
        <v>35</v>
      </c>
      <c r="D16" s="119">
        <f>D14</f>
        <v>17500</v>
      </c>
      <c r="E16" s="119">
        <f>E14-E18</f>
        <v>24000</v>
      </c>
      <c r="F16" s="119">
        <f>F14</f>
        <v>32500</v>
      </c>
      <c r="G16" s="121" t="s">
        <v>39</v>
      </c>
      <c r="H16" s="122">
        <v>0</v>
      </c>
      <c r="I16" s="81">
        <f>$H16*E16</f>
        <v>0</v>
      </c>
      <c r="J16" s="46"/>
    </row>
    <row r="17" spans="1:11" ht="26.25" customHeight="1" x14ac:dyDescent="0.25">
      <c r="A17" s="45"/>
      <c r="B17" s="49" t="s">
        <v>40</v>
      </c>
      <c r="C17" s="50" t="s">
        <v>37</v>
      </c>
      <c r="D17" s="119">
        <f>D15</f>
        <v>17500</v>
      </c>
      <c r="E17" s="119">
        <f>E15-E19</f>
        <v>20000</v>
      </c>
      <c r="F17" s="119">
        <f>F15</f>
        <v>32500</v>
      </c>
      <c r="G17" s="121" t="s">
        <v>39</v>
      </c>
      <c r="H17" s="122">
        <v>0</v>
      </c>
      <c r="I17" s="81">
        <f>$H17*E17</f>
        <v>0</v>
      </c>
      <c r="J17" s="46"/>
    </row>
    <row r="18" spans="1:11" ht="30" x14ac:dyDescent="0.25">
      <c r="A18" s="45"/>
      <c r="B18" s="49" t="s">
        <v>41</v>
      </c>
      <c r="C18" s="50" t="s">
        <v>58</v>
      </c>
      <c r="D18" s="119"/>
      <c r="E18" s="123">
        <v>1000</v>
      </c>
      <c r="F18" s="119"/>
      <c r="G18" s="121" t="s">
        <v>39</v>
      </c>
      <c r="H18" s="122">
        <v>0</v>
      </c>
      <c r="I18" s="81">
        <f>$H18*E18</f>
        <v>0</v>
      </c>
      <c r="J18" s="46" t="s">
        <v>42</v>
      </c>
    </row>
    <row r="19" spans="1:11" ht="30" x14ac:dyDescent="0.25">
      <c r="A19" s="45"/>
      <c r="B19" s="49" t="s">
        <v>43</v>
      </c>
      <c r="C19" s="50" t="s">
        <v>59</v>
      </c>
      <c r="D19" s="119"/>
      <c r="E19" s="123">
        <v>5000</v>
      </c>
      <c r="F19" s="119"/>
      <c r="G19" s="121" t="s">
        <v>39</v>
      </c>
      <c r="H19" s="122">
        <v>0</v>
      </c>
      <c r="I19" s="81">
        <f>$H19*E19</f>
        <v>0</v>
      </c>
      <c r="J19" s="46" t="s">
        <v>42</v>
      </c>
    </row>
    <row r="20" spans="1:11" ht="26.25" customHeight="1" x14ac:dyDescent="0.25">
      <c r="A20" s="45"/>
      <c r="B20" s="49">
        <v>2</v>
      </c>
      <c r="C20" s="50" t="s">
        <v>44</v>
      </c>
      <c r="D20" s="119"/>
      <c r="E20" s="119"/>
      <c r="F20" s="119"/>
      <c r="G20" s="121"/>
      <c r="H20" s="81"/>
      <c r="I20" s="81"/>
      <c r="J20" s="46"/>
    </row>
    <row r="21" spans="1:11" ht="90" x14ac:dyDescent="0.25">
      <c r="A21" s="45" t="s">
        <v>45</v>
      </c>
      <c r="B21" s="82" t="s">
        <v>46</v>
      </c>
      <c r="C21" s="50" t="s">
        <v>47</v>
      </c>
      <c r="D21" s="124"/>
      <c r="E21" s="123">
        <v>10</v>
      </c>
      <c r="F21" s="124"/>
      <c r="G21" s="125" t="s">
        <v>48</v>
      </c>
      <c r="H21" s="122">
        <v>0</v>
      </c>
      <c r="I21" s="81">
        <f>$H21*E21</f>
        <v>0</v>
      </c>
      <c r="J21" s="46" t="s">
        <v>60</v>
      </c>
    </row>
    <row r="22" spans="1:11" ht="45" x14ac:dyDescent="0.25">
      <c r="A22" s="45"/>
      <c r="B22" s="82" t="s">
        <v>49</v>
      </c>
      <c r="C22" s="50" t="s">
        <v>50</v>
      </c>
      <c r="D22" s="124">
        <v>15</v>
      </c>
      <c r="E22" s="123">
        <v>35</v>
      </c>
      <c r="F22" s="124">
        <v>35</v>
      </c>
      <c r="G22" s="121" t="s">
        <v>39</v>
      </c>
      <c r="H22" s="122">
        <v>0</v>
      </c>
      <c r="I22" s="81">
        <f>$H22*E22</f>
        <v>0</v>
      </c>
      <c r="J22" s="46" t="s">
        <v>61</v>
      </c>
    </row>
    <row r="23" spans="1:11" ht="90" x14ac:dyDescent="0.25">
      <c r="A23" s="45" t="s">
        <v>45</v>
      </c>
      <c r="B23" s="49">
        <v>3</v>
      </c>
      <c r="C23" s="50" t="s">
        <v>51</v>
      </c>
      <c r="D23" s="124">
        <v>3</v>
      </c>
      <c r="E23" s="123">
        <v>15</v>
      </c>
      <c r="F23" s="124">
        <v>15</v>
      </c>
      <c r="G23" s="121" t="s">
        <v>39</v>
      </c>
      <c r="H23" s="122">
        <v>0</v>
      </c>
      <c r="I23" s="81">
        <f>$H23*E23</f>
        <v>0</v>
      </c>
      <c r="J23" s="46" t="s">
        <v>62</v>
      </c>
    </row>
    <row r="24" spans="1:11" ht="19.5" thickBot="1" x14ac:dyDescent="0.3">
      <c r="B24" s="43"/>
      <c r="C24" s="40"/>
      <c r="D24" s="120"/>
      <c r="E24" s="120"/>
      <c r="F24" s="120"/>
      <c r="G24" s="43"/>
      <c r="H24" s="43"/>
      <c r="I24" s="48">
        <f>SUM(I16:I23)</f>
        <v>0</v>
      </c>
      <c r="J24" s="40"/>
      <c r="K24" s="40"/>
    </row>
    <row r="25" spans="1:11" s="36" customFormat="1" ht="100.9" customHeight="1" x14ac:dyDescent="0.25">
      <c r="D25" s="537"/>
      <c r="E25" s="537"/>
      <c r="F25" s="537"/>
      <c r="G25" s="109"/>
      <c r="H25" s="108"/>
      <c r="I25" s="108"/>
    </row>
    <row r="26" spans="1:11" s="36" customFormat="1" ht="18.75" x14ac:dyDescent="0.3">
      <c r="B26" s="38"/>
      <c r="D26" s="117"/>
      <c r="E26" s="117"/>
      <c r="F26" s="117"/>
      <c r="G26" s="108"/>
      <c r="H26" s="108"/>
      <c r="I26" s="108"/>
    </row>
    <row r="27" spans="1:11" x14ac:dyDescent="0.25">
      <c r="E27" s="110"/>
      <c r="F27" s="110"/>
      <c r="G27" s="7"/>
      <c r="H27" s="7"/>
      <c r="I27" s="7"/>
      <c r="J27" s="3"/>
      <c r="K27" s="3"/>
    </row>
    <row r="28" spans="1:11" x14ac:dyDescent="0.25">
      <c r="E28" s="110"/>
      <c r="F28" s="110"/>
      <c r="G28" s="7"/>
      <c r="H28" s="7"/>
      <c r="I28" s="7"/>
      <c r="J28" s="3"/>
      <c r="K28" s="3"/>
    </row>
    <row r="29" spans="1:11" x14ac:dyDescent="0.25">
      <c r="E29" s="110"/>
      <c r="F29" s="110"/>
      <c r="G29" s="7"/>
      <c r="H29" s="7"/>
      <c r="I29" s="7"/>
      <c r="J29" s="3"/>
      <c r="K29" s="3"/>
    </row>
    <row r="30" spans="1:11" x14ac:dyDescent="0.25">
      <c r="E30" s="110"/>
      <c r="F30" s="110"/>
      <c r="G30" s="7"/>
      <c r="H30" s="7"/>
      <c r="I30" s="7"/>
      <c r="J30" s="3"/>
      <c r="K30" s="3"/>
    </row>
    <row r="31" spans="1:11" x14ac:dyDescent="0.25">
      <c r="E31" s="110"/>
      <c r="F31" s="110"/>
      <c r="G31" s="7"/>
      <c r="H31" s="7"/>
      <c r="I31" s="7"/>
      <c r="J31" s="3"/>
      <c r="K31" s="3"/>
    </row>
  </sheetData>
  <mergeCells count="2">
    <mergeCell ref="B6:I6"/>
    <mergeCell ref="D25:F25"/>
  </mergeCells>
  <conditionalFormatting sqref="E1:E4 E7:E12 F14:F20 G16:G20 F21:G23 E24 E26:E31">
    <cfRule type="cellIs" dxfId="371" priority="67" operator="equal">
      <formula>"Wertungsfrage"</formula>
    </cfRule>
    <cfRule type="cellIs" dxfId="370" priority="68" operator="equal">
      <formula>"Information"</formula>
    </cfRule>
    <cfRule type="cellIs" dxfId="369" priority="69" operator="equal">
      <formula>"Muss-Kriterium"</formula>
    </cfRule>
  </conditionalFormatting>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118"/>
  <sheetViews>
    <sheetView topLeftCell="C1" zoomScaleNormal="100" workbookViewId="0">
      <pane ySplit="4" topLeftCell="A5" activePane="bottomLeft" state="frozen"/>
      <selection activeCell="C96" sqref="C96"/>
      <selection pane="bottomLeft" activeCell="H14" sqref="H14:I14"/>
    </sheetView>
  </sheetViews>
  <sheetFormatPr baseColWidth="10" defaultColWidth="11.42578125" defaultRowHeight="15" x14ac:dyDescent="0.25"/>
  <cols>
    <col min="1" max="1" width="2.42578125" style="4" customWidth="1"/>
    <col min="2" max="2" width="25.5703125" style="4" customWidth="1"/>
    <col min="3" max="3" width="39.7109375" style="4" customWidth="1"/>
    <col min="4" max="4" width="52.5703125" style="4" customWidth="1"/>
    <col min="5" max="5" width="71.42578125" style="4" customWidth="1"/>
    <col min="6" max="6" width="17.5703125" style="4" bestFit="1" customWidth="1"/>
    <col min="7" max="7" width="25.28515625" style="1" customWidth="1"/>
    <col min="8" max="8" width="38.28515625" style="4" customWidth="1"/>
    <col min="9" max="9" width="16.5703125" style="4" customWidth="1"/>
    <col min="10" max="16384" width="11.42578125" style="4"/>
  </cols>
  <sheetData>
    <row r="1" spans="1:9" s="3" customFormat="1" x14ac:dyDescent="0.25">
      <c r="G1" s="7"/>
    </row>
    <row r="2" spans="1:9" s="8" customFormat="1" ht="19.5" x14ac:dyDescent="0.25">
      <c r="A2" s="10"/>
      <c r="B2" s="11" t="s">
        <v>0</v>
      </c>
      <c r="G2" s="9"/>
    </row>
    <row r="3" spans="1:9" s="8" customFormat="1" ht="19.5" x14ac:dyDescent="0.25">
      <c r="A3" s="10"/>
      <c r="B3" s="8" t="s">
        <v>63</v>
      </c>
      <c r="G3" s="9"/>
    </row>
    <row r="4" spans="1:9" s="14" customFormat="1" ht="19.5" x14ac:dyDescent="0.25">
      <c r="A4" s="21"/>
      <c r="B4" s="14" t="s">
        <v>64</v>
      </c>
      <c r="F4" s="22"/>
      <c r="G4" s="22"/>
      <c r="H4" s="22"/>
    </row>
    <row r="5" spans="1:9" s="2" customFormat="1" x14ac:dyDescent="0.25">
      <c r="G5" s="6"/>
    </row>
    <row r="6" spans="1:9" ht="30" x14ac:dyDescent="0.25">
      <c r="A6" s="5" t="s">
        <v>3</v>
      </c>
      <c r="B6" s="16" t="s">
        <v>65</v>
      </c>
    </row>
    <row r="7" spans="1:9" x14ac:dyDescent="0.25">
      <c r="A7" s="5"/>
      <c r="B7" s="15" t="s">
        <v>66</v>
      </c>
    </row>
    <row r="8" spans="1:9" x14ac:dyDescent="0.25">
      <c r="A8" s="5"/>
      <c r="B8" s="52" t="s">
        <v>67</v>
      </c>
      <c r="C8" s="51"/>
      <c r="D8" s="51"/>
      <c r="E8" s="51"/>
      <c r="F8" s="51"/>
      <c r="G8" s="53"/>
    </row>
    <row r="9" spans="1:9" x14ac:dyDescent="0.25">
      <c r="A9" s="5"/>
      <c r="B9" s="52" t="s">
        <v>68</v>
      </c>
      <c r="C9" s="51"/>
      <c r="D9" s="51"/>
      <c r="E9" s="51"/>
      <c r="F9" s="51"/>
    </row>
    <row r="10" spans="1:9" ht="19.149999999999999" customHeight="1" x14ac:dyDescent="0.25">
      <c r="A10" s="5"/>
      <c r="B10" s="541" t="s">
        <v>69</v>
      </c>
      <c r="C10" s="542"/>
      <c r="D10" s="542"/>
      <c r="E10" s="542"/>
      <c r="F10" s="543"/>
    </row>
    <row r="11" spans="1:9" x14ac:dyDescent="0.25">
      <c r="A11" s="5"/>
      <c r="B11" s="15" t="s">
        <v>70</v>
      </c>
    </row>
    <row r="12" spans="1:9" ht="15.75" thickBot="1" x14ac:dyDescent="0.3">
      <c r="A12" s="5"/>
      <c r="B12" s="3"/>
      <c r="C12" s="3"/>
      <c r="D12" s="3"/>
      <c r="E12" s="3"/>
      <c r="F12" s="3"/>
      <c r="G12" s="7"/>
      <c r="H12" s="3"/>
    </row>
    <row r="13" spans="1:9" ht="30.75" thickBot="1" x14ac:dyDescent="0.3">
      <c r="A13" s="5" t="s">
        <v>3</v>
      </c>
      <c r="B13" s="34" t="s">
        <v>71</v>
      </c>
      <c r="C13" s="29" t="s">
        <v>72</v>
      </c>
      <c r="D13" s="29" t="s">
        <v>73</v>
      </c>
      <c r="E13" s="29" t="s">
        <v>74</v>
      </c>
      <c r="F13" s="29" t="s">
        <v>75</v>
      </c>
      <c r="G13" s="30" t="s">
        <v>76</v>
      </c>
      <c r="H13" s="54" t="s">
        <v>77</v>
      </c>
      <c r="I13" s="62" t="s">
        <v>78</v>
      </c>
    </row>
    <row r="14" spans="1:9" ht="60" x14ac:dyDescent="0.25">
      <c r="A14" s="5" t="s">
        <v>8</v>
      </c>
      <c r="B14" s="538" t="s">
        <v>79</v>
      </c>
      <c r="C14" s="74" t="s">
        <v>80</v>
      </c>
      <c r="D14" s="75" t="s">
        <v>81</v>
      </c>
      <c r="E14" s="76"/>
      <c r="F14" s="26"/>
      <c r="G14" s="23" t="s">
        <v>82</v>
      </c>
      <c r="H14" s="31"/>
      <c r="I14" s="63"/>
    </row>
    <row r="15" spans="1:9" ht="270" x14ac:dyDescent="0.25">
      <c r="A15" s="5"/>
      <c r="B15" s="539"/>
      <c r="C15" s="73" t="s">
        <v>83</v>
      </c>
      <c r="D15" s="69" t="s">
        <v>84</v>
      </c>
      <c r="E15" s="69" t="s">
        <v>85</v>
      </c>
      <c r="F15" s="70"/>
      <c r="G15" s="24" t="s">
        <v>82</v>
      </c>
      <c r="H15" s="72"/>
      <c r="I15" s="64"/>
    </row>
    <row r="16" spans="1:9" ht="255" x14ac:dyDescent="0.25">
      <c r="A16" s="5"/>
      <c r="B16" s="539"/>
      <c r="C16" s="69" t="s">
        <v>86</v>
      </c>
      <c r="D16" s="69" t="s">
        <v>87</v>
      </c>
      <c r="E16" s="69" t="s">
        <v>88</v>
      </c>
      <c r="F16" s="70"/>
      <c r="G16" s="24" t="s">
        <v>82</v>
      </c>
      <c r="H16" s="72"/>
      <c r="I16" s="64"/>
    </row>
    <row r="17" spans="1:9" ht="180" x14ac:dyDescent="0.25">
      <c r="A17" s="5"/>
      <c r="B17" s="539"/>
      <c r="C17" s="69" t="s">
        <v>139</v>
      </c>
      <c r="D17" s="69" t="s">
        <v>89</v>
      </c>
      <c r="E17" s="69" t="s">
        <v>90</v>
      </c>
      <c r="F17" s="70"/>
      <c r="G17" s="71"/>
      <c r="H17" s="72"/>
      <c r="I17" s="64"/>
    </row>
    <row r="18" spans="1:9" ht="195" x14ac:dyDescent="0.25">
      <c r="A18" s="5" t="s">
        <v>8</v>
      </c>
      <c r="B18" s="539"/>
      <c r="C18" s="69" t="s">
        <v>91</v>
      </c>
      <c r="D18" s="69" t="s">
        <v>89</v>
      </c>
      <c r="E18" s="69" t="s">
        <v>90</v>
      </c>
      <c r="F18" s="27"/>
      <c r="G18" s="24" t="s">
        <v>82</v>
      </c>
      <c r="H18" s="32"/>
      <c r="I18" s="64"/>
    </row>
    <row r="19" spans="1:9" ht="60.75" thickBot="1" x14ac:dyDescent="0.3">
      <c r="A19" s="5" t="s">
        <v>8</v>
      </c>
      <c r="B19" s="540"/>
      <c r="C19" s="55" t="s">
        <v>92</v>
      </c>
      <c r="D19" s="69" t="s">
        <v>93</v>
      </c>
      <c r="E19" s="28"/>
      <c r="F19" s="28"/>
      <c r="G19" s="25" t="s">
        <v>82</v>
      </c>
      <c r="H19" s="33"/>
      <c r="I19" s="66"/>
    </row>
    <row r="20" spans="1:9" ht="45" x14ac:dyDescent="0.25">
      <c r="A20" s="5" t="s">
        <v>8</v>
      </c>
      <c r="B20" s="538" t="s">
        <v>94</v>
      </c>
      <c r="C20" s="56" t="s">
        <v>95</v>
      </c>
      <c r="D20" s="56" t="s">
        <v>96</v>
      </c>
      <c r="E20" s="67"/>
      <c r="F20" s="26"/>
      <c r="G20" s="23" t="s">
        <v>97</v>
      </c>
      <c r="H20" s="31"/>
      <c r="I20" s="59"/>
    </row>
    <row r="21" spans="1:9" ht="45" x14ac:dyDescent="0.25">
      <c r="A21" s="5" t="s">
        <v>8</v>
      </c>
      <c r="B21" s="539"/>
      <c r="C21" s="57" t="s">
        <v>98</v>
      </c>
      <c r="D21" s="57" t="s">
        <v>99</v>
      </c>
      <c r="E21" s="65"/>
      <c r="F21" s="27"/>
      <c r="G21" s="24" t="s">
        <v>100</v>
      </c>
      <c r="H21" s="32"/>
      <c r="I21" s="60"/>
    </row>
    <row r="22" spans="1:9" ht="45.75" thickBot="1" x14ac:dyDescent="0.3">
      <c r="A22" s="5" t="s">
        <v>8</v>
      </c>
      <c r="B22" s="540"/>
      <c r="C22" s="58" t="s">
        <v>101</v>
      </c>
      <c r="D22" s="58" t="s">
        <v>102</v>
      </c>
      <c r="E22" s="68"/>
      <c r="F22" s="28"/>
      <c r="G22" s="25" t="s">
        <v>103</v>
      </c>
      <c r="H22" s="33"/>
      <c r="I22" s="61"/>
    </row>
    <row r="23" spans="1:9" ht="30" x14ac:dyDescent="0.25">
      <c r="A23" s="5" t="s">
        <v>3</v>
      </c>
      <c r="B23" s="2"/>
      <c r="C23" s="2"/>
      <c r="D23" s="2"/>
      <c r="E23" s="2"/>
      <c r="F23" s="2"/>
      <c r="G23" s="6"/>
      <c r="H23" s="2"/>
    </row>
    <row r="24" spans="1:9" ht="30" x14ac:dyDescent="0.25">
      <c r="A24" s="5" t="s">
        <v>3</v>
      </c>
    </row>
    <row r="25" spans="1:9" ht="30" x14ac:dyDescent="0.25">
      <c r="A25" s="5" t="s">
        <v>3</v>
      </c>
    </row>
    <row r="29" spans="1:9" ht="105" x14ac:dyDescent="0.25">
      <c r="A29" s="5" t="s">
        <v>104</v>
      </c>
    </row>
    <row r="30" spans="1:9" ht="60" x14ac:dyDescent="0.25">
      <c r="A30" s="5" t="s">
        <v>12</v>
      </c>
    </row>
    <row r="31" spans="1:9" ht="60" x14ac:dyDescent="0.25">
      <c r="A31" s="5" t="s">
        <v>12</v>
      </c>
    </row>
    <row r="32" spans="1:9" ht="60" x14ac:dyDescent="0.25">
      <c r="A32" s="5" t="s">
        <v>12</v>
      </c>
    </row>
    <row r="33" spans="1:1" ht="60" x14ac:dyDescent="0.25">
      <c r="A33" s="5" t="s">
        <v>12</v>
      </c>
    </row>
    <row r="34" spans="1:1" ht="60" x14ac:dyDescent="0.25">
      <c r="A34" s="5" t="s">
        <v>12</v>
      </c>
    </row>
    <row r="35" spans="1:1" ht="60" x14ac:dyDescent="0.25">
      <c r="A35" s="5" t="s">
        <v>12</v>
      </c>
    </row>
    <row r="36" spans="1:1" ht="60" x14ac:dyDescent="0.25">
      <c r="A36" s="5" t="s">
        <v>12</v>
      </c>
    </row>
    <row r="37" spans="1:1" ht="60" x14ac:dyDescent="0.25">
      <c r="A37" s="5" t="s">
        <v>12</v>
      </c>
    </row>
    <row r="83" spans="2:5" x14ac:dyDescent="0.25">
      <c r="B83" s="4" t="s">
        <v>105</v>
      </c>
    </row>
    <row r="84" spans="2:5" x14ac:dyDescent="0.25">
      <c r="B84" s="5" t="s">
        <v>106</v>
      </c>
      <c r="E84" s="4" t="s">
        <v>9</v>
      </c>
    </row>
    <row r="85" spans="2:5" x14ac:dyDescent="0.25">
      <c r="B85" s="5" t="s">
        <v>107</v>
      </c>
      <c r="E85" s="4" t="s">
        <v>9</v>
      </c>
    </row>
    <row r="86" spans="2:5" x14ac:dyDescent="0.25">
      <c r="B86" s="5" t="s">
        <v>108</v>
      </c>
      <c r="E86" s="4" t="s">
        <v>9</v>
      </c>
    </row>
    <row r="87" spans="2:5" x14ac:dyDescent="0.25">
      <c r="B87" s="5" t="s">
        <v>109</v>
      </c>
      <c r="E87" s="4" t="s">
        <v>9</v>
      </c>
    </row>
    <row r="88" spans="2:5" x14ac:dyDescent="0.25">
      <c r="B88" s="5" t="s">
        <v>110</v>
      </c>
      <c r="E88" s="4" t="s">
        <v>9</v>
      </c>
    </row>
    <row r="89" spans="2:5" x14ac:dyDescent="0.25">
      <c r="B89" s="5" t="s">
        <v>111</v>
      </c>
      <c r="E89" s="4" t="s">
        <v>11</v>
      </c>
    </row>
    <row r="90" spans="2:5" x14ac:dyDescent="0.25">
      <c r="B90" s="5" t="s">
        <v>112</v>
      </c>
    </row>
    <row r="91" spans="2:5" x14ac:dyDescent="0.25">
      <c r="B91" s="5" t="s">
        <v>113</v>
      </c>
    </row>
    <row r="92" spans="2:5" x14ac:dyDescent="0.25">
      <c r="B92" s="5" t="s">
        <v>114</v>
      </c>
    </row>
    <row r="93" spans="2:5" x14ac:dyDescent="0.25">
      <c r="B93" s="5" t="s">
        <v>115</v>
      </c>
    </row>
    <row r="95" spans="2:5" x14ac:dyDescent="0.25">
      <c r="B95" s="4" t="s">
        <v>116</v>
      </c>
    </row>
    <row r="96" spans="2:5" x14ac:dyDescent="0.25">
      <c r="B96" s="5" t="s">
        <v>117</v>
      </c>
      <c r="E96" s="4" t="s">
        <v>11</v>
      </c>
    </row>
    <row r="97" spans="2:5" x14ac:dyDescent="0.25">
      <c r="B97" s="5" t="s">
        <v>118</v>
      </c>
      <c r="E97" s="4" t="s">
        <v>11</v>
      </c>
    </row>
    <row r="98" spans="2:5" x14ac:dyDescent="0.25">
      <c r="B98" s="5" t="s">
        <v>118</v>
      </c>
      <c r="E98" s="4" t="s">
        <v>11</v>
      </c>
    </row>
    <row r="99" spans="2:5" x14ac:dyDescent="0.25">
      <c r="B99" s="5" t="s">
        <v>119</v>
      </c>
      <c r="E99" s="4" t="s">
        <v>11</v>
      </c>
    </row>
    <row r="100" spans="2:5" x14ac:dyDescent="0.25">
      <c r="B100" s="5" t="s">
        <v>120</v>
      </c>
      <c r="E100" s="4" t="s">
        <v>9</v>
      </c>
    </row>
    <row r="101" spans="2:5" x14ac:dyDescent="0.25">
      <c r="B101" s="5" t="s">
        <v>121</v>
      </c>
      <c r="E101" s="4" t="s">
        <v>9</v>
      </c>
    </row>
    <row r="102" spans="2:5" x14ac:dyDescent="0.25">
      <c r="B102" s="5" t="s">
        <v>122</v>
      </c>
      <c r="E102" s="4" t="s">
        <v>9</v>
      </c>
    </row>
    <row r="103" spans="2:5" x14ac:dyDescent="0.25">
      <c r="B103" s="5" t="s">
        <v>123</v>
      </c>
      <c r="E103" s="4" t="s">
        <v>9</v>
      </c>
    </row>
    <row r="104" spans="2:5" x14ac:dyDescent="0.25">
      <c r="B104" s="5" t="s">
        <v>124</v>
      </c>
      <c r="E104" s="4" t="s">
        <v>9</v>
      </c>
    </row>
    <row r="105" spans="2:5" x14ac:dyDescent="0.25">
      <c r="B105" s="5" t="s">
        <v>125</v>
      </c>
      <c r="E105" s="4" t="s">
        <v>9</v>
      </c>
    </row>
    <row r="106" spans="2:5" x14ac:dyDescent="0.25">
      <c r="B106" s="5" t="s">
        <v>126</v>
      </c>
      <c r="E106" s="4" t="s">
        <v>14</v>
      </c>
    </row>
    <row r="107" spans="2:5" x14ac:dyDescent="0.25">
      <c r="B107" s="5" t="s">
        <v>127</v>
      </c>
      <c r="E107" s="4" t="s">
        <v>14</v>
      </c>
    </row>
    <row r="108" spans="2:5" x14ac:dyDescent="0.25">
      <c r="B108" s="5" t="s">
        <v>128</v>
      </c>
      <c r="E108" s="4" t="s">
        <v>14</v>
      </c>
    </row>
    <row r="109" spans="2:5" x14ac:dyDescent="0.25">
      <c r="B109" s="5" t="s">
        <v>129</v>
      </c>
      <c r="E109" s="4" t="s">
        <v>9</v>
      </c>
    </row>
    <row r="110" spans="2:5" x14ac:dyDescent="0.25">
      <c r="B110" s="5" t="s">
        <v>130</v>
      </c>
    </row>
    <row r="111" spans="2:5" x14ac:dyDescent="0.25">
      <c r="B111" s="5" t="s">
        <v>131</v>
      </c>
    </row>
    <row r="112" spans="2:5" x14ac:dyDescent="0.25">
      <c r="B112" s="5" t="s">
        <v>132</v>
      </c>
    </row>
    <row r="113" spans="2:2" x14ac:dyDescent="0.25">
      <c r="B113" s="5" t="s">
        <v>133</v>
      </c>
    </row>
    <row r="114" spans="2:2" x14ac:dyDescent="0.25">
      <c r="B114" s="5" t="s">
        <v>134</v>
      </c>
    </row>
    <row r="115" spans="2:2" x14ac:dyDescent="0.25">
      <c r="B115" s="5" t="s">
        <v>135</v>
      </c>
    </row>
    <row r="116" spans="2:2" x14ac:dyDescent="0.25">
      <c r="B116" s="5" t="s">
        <v>136</v>
      </c>
    </row>
    <row r="117" spans="2:2" x14ac:dyDescent="0.25">
      <c r="B117" s="5" t="s">
        <v>137</v>
      </c>
    </row>
    <row r="118" spans="2:2" x14ac:dyDescent="0.25">
      <c r="B118" s="5" t="s">
        <v>138</v>
      </c>
    </row>
  </sheetData>
  <mergeCells count="3">
    <mergeCell ref="B14:B19"/>
    <mergeCell ref="B20:B22"/>
    <mergeCell ref="B10:F1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946"/>
  <sheetViews>
    <sheetView zoomScale="90" zoomScaleNormal="90" workbookViewId="0">
      <selection activeCell="K13" sqref="K13"/>
    </sheetView>
  </sheetViews>
  <sheetFormatPr baseColWidth="10" defaultColWidth="11.42578125" defaultRowHeight="15" outlineLevelRow="1" x14ac:dyDescent="0.25"/>
  <cols>
    <col min="1" max="1" width="4.85546875" style="4" customWidth="1"/>
    <col min="2" max="2" width="7.28515625" style="4" customWidth="1"/>
    <col min="3" max="3" width="95.7109375" style="4" customWidth="1"/>
    <col min="4" max="4" width="1.42578125" style="4" customWidth="1"/>
    <col min="5" max="5" width="15" style="4" customWidth="1"/>
    <col min="6" max="6" width="1.42578125" style="4" customWidth="1"/>
    <col min="7" max="7" width="12.5703125" style="4" customWidth="1"/>
    <col min="8" max="8" width="1.42578125" style="4" customWidth="1"/>
    <col min="9" max="9" width="24.85546875" style="4" customWidth="1"/>
    <col min="10" max="10" width="1.42578125" style="4" customWidth="1"/>
    <col min="11" max="11" width="35.7109375" style="4" customWidth="1"/>
    <col min="12" max="12" width="1.42578125" style="4" customWidth="1"/>
    <col min="13" max="13" width="14.5703125" style="1" customWidth="1"/>
    <col min="14" max="16" width="12.85546875" style="1" customWidth="1"/>
    <col min="17" max="17" width="55.28515625" style="4" customWidth="1"/>
    <col min="18" max="16384" width="11.42578125" style="4"/>
  </cols>
  <sheetData>
    <row r="1" spans="1:16" s="3" customFormat="1" x14ac:dyDescent="0.25">
      <c r="M1" s="7"/>
      <c r="N1" s="7"/>
      <c r="O1" s="7"/>
      <c r="P1" s="7"/>
    </row>
    <row r="2" spans="1:16" s="3" customFormat="1" ht="19.5" x14ac:dyDescent="0.25">
      <c r="A2" s="10"/>
      <c r="B2" s="11" t="str">
        <f>Bewertungsverfahren!B2</f>
        <v>Monoplanes Angiographiesystem bodengebunden Hof</v>
      </c>
      <c r="C2" s="8"/>
      <c r="D2" s="8"/>
      <c r="E2" s="8"/>
      <c r="F2" s="8"/>
      <c r="G2" s="8"/>
      <c r="H2" s="8"/>
      <c r="I2" s="8"/>
      <c r="J2" s="8"/>
      <c r="K2" s="8"/>
      <c r="L2" s="8"/>
      <c r="M2" s="9"/>
      <c r="N2" s="9"/>
      <c r="O2" s="9"/>
      <c r="P2" s="9"/>
    </row>
    <row r="3" spans="1:16" s="3" customFormat="1" ht="19.5" x14ac:dyDescent="0.25">
      <c r="A3" s="10"/>
      <c r="B3" s="8" t="s">
        <v>21</v>
      </c>
      <c r="C3" s="8"/>
      <c r="D3" s="8"/>
      <c r="E3" s="8"/>
      <c r="F3" s="8"/>
      <c r="G3" s="8"/>
      <c r="H3" s="8"/>
      <c r="I3" s="8"/>
      <c r="J3" s="8"/>
      <c r="K3" s="8"/>
      <c r="L3" s="8"/>
      <c r="M3" s="9"/>
      <c r="N3" s="9"/>
      <c r="O3" s="9"/>
      <c r="P3" s="9"/>
    </row>
    <row r="4" spans="1:16" s="3" customFormat="1" ht="19.5" x14ac:dyDescent="0.25">
      <c r="A4" s="19"/>
      <c r="B4" s="14"/>
      <c r="C4" s="11"/>
      <c r="D4" s="11"/>
      <c r="E4" s="11"/>
      <c r="F4" s="11"/>
      <c r="G4" s="11"/>
      <c r="H4" s="11"/>
      <c r="I4" s="11"/>
      <c r="J4" s="11"/>
      <c r="K4" s="11"/>
      <c r="L4" s="11"/>
      <c r="M4" s="20"/>
      <c r="N4" s="20"/>
      <c r="O4" s="20"/>
      <c r="P4" s="20"/>
    </row>
    <row r="5" spans="1:16" s="3" customFormat="1" x14ac:dyDescent="0.25">
      <c r="A5" s="2"/>
      <c r="B5" s="2"/>
      <c r="C5" s="2"/>
      <c r="D5" s="2"/>
      <c r="E5" s="2"/>
      <c r="F5" s="2"/>
      <c r="G5" s="2"/>
      <c r="H5" s="2"/>
      <c r="I5" s="2"/>
      <c r="J5" s="2"/>
      <c r="K5" s="2"/>
      <c r="L5" s="2"/>
      <c r="M5" s="6"/>
      <c r="N5" s="6"/>
      <c r="O5" s="6"/>
      <c r="P5" s="6"/>
    </row>
    <row r="6" spans="1:16" s="3" customFormat="1" x14ac:dyDescent="0.25">
      <c r="A6" s="4"/>
      <c r="B6" s="4"/>
      <c r="C6" s="4"/>
      <c r="D6" s="4"/>
      <c r="E6" s="4"/>
      <c r="F6" s="4"/>
      <c r="G6" s="4"/>
      <c r="H6" s="4"/>
      <c r="I6" s="4"/>
      <c r="J6" s="4"/>
      <c r="K6" s="4"/>
      <c r="L6" s="4"/>
      <c r="M6" s="1"/>
      <c r="N6" s="1"/>
      <c r="O6" s="1"/>
      <c r="P6" s="15"/>
    </row>
    <row r="7" spans="1:16" x14ac:dyDescent="0.25">
      <c r="B7" s="16" t="s">
        <v>268</v>
      </c>
    </row>
    <row r="9" spans="1:16" s="12" customFormat="1" ht="45" x14ac:dyDescent="0.25">
      <c r="A9" s="5"/>
      <c r="B9" s="392" t="s">
        <v>228</v>
      </c>
      <c r="C9" s="392" t="s">
        <v>23</v>
      </c>
      <c r="E9" s="13" t="s">
        <v>279</v>
      </c>
      <c r="F9" s="1"/>
      <c r="G9" s="13" t="s">
        <v>278</v>
      </c>
      <c r="I9" s="13" t="s">
        <v>275</v>
      </c>
      <c r="J9" s="1"/>
      <c r="M9" s="397"/>
      <c r="N9" s="397"/>
      <c r="O9" s="397"/>
      <c r="P9" s="397"/>
    </row>
    <row r="10" spans="1:16" x14ac:dyDescent="0.25">
      <c r="A10" s="5"/>
      <c r="B10" s="398" t="str">
        <f>B31</f>
        <v>1.</v>
      </c>
      <c r="C10" s="393" t="str">
        <f>C31</f>
        <v>Allgemeines</v>
      </c>
      <c r="E10" s="157">
        <f>N31</f>
        <v>0</v>
      </c>
      <c r="G10" s="157">
        <f>O31</f>
        <v>0</v>
      </c>
      <c r="I10" s="158">
        <f>P31</f>
        <v>4</v>
      </c>
    </row>
    <row r="11" spans="1:16" x14ac:dyDescent="0.25">
      <c r="A11" s="5"/>
      <c r="B11" s="398" t="str">
        <f>B40</f>
        <v>2.</v>
      </c>
      <c r="C11" s="393" t="str">
        <f>C40</f>
        <v>C-Bogensystem, bodenmontiert</v>
      </c>
      <c r="E11" s="157">
        <f>N40</f>
        <v>6</v>
      </c>
      <c r="G11" s="157">
        <f>O40</f>
        <v>0</v>
      </c>
      <c r="I11" s="158">
        <f>P40</f>
        <v>10</v>
      </c>
    </row>
    <row r="12" spans="1:16" x14ac:dyDescent="0.25">
      <c r="A12" s="5"/>
      <c r="B12" s="398" t="str">
        <f>B57</f>
        <v>3.</v>
      </c>
      <c r="C12" s="393" t="str">
        <f>C57</f>
        <v>Kippbarer Patiententisch für Kardiologie (Trendelenburg-Kippung, Kopf-Fuß)</v>
      </c>
      <c r="E12" s="157">
        <f>N57</f>
        <v>9</v>
      </c>
      <c r="G12" s="157">
        <f>O57</f>
        <v>0</v>
      </c>
      <c r="I12" s="158">
        <f>P57</f>
        <v>18</v>
      </c>
    </row>
    <row r="13" spans="1:16" x14ac:dyDescent="0.25">
      <c r="A13" s="5"/>
      <c r="B13" s="398" t="str">
        <f>B89</f>
        <v>4.</v>
      </c>
      <c r="C13" s="393" t="str">
        <f>C89</f>
        <v>Röntgengenerator</v>
      </c>
      <c r="E13" s="157">
        <f>N89</f>
        <v>14</v>
      </c>
      <c r="G13" s="157">
        <f>O89</f>
        <v>0</v>
      </c>
      <c r="I13" s="158">
        <f>P89</f>
        <v>14</v>
      </c>
    </row>
    <row r="14" spans="1:16" x14ac:dyDescent="0.25">
      <c r="A14" s="5"/>
      <c r="B14" s="398" t="str">
        <f>B111</f>
        <v>5.</v>
      </c>
      <c r="C14" s="393" t="str">
        <f>C111</f>
        <v>Röntgenstrahler und Tiefenblende</v>
      </c>
      <c r="E14" s="157">
        <f>N111</f>
        <v>27</v>
      </c>
      <c r="G14" s="157">
        <f>O111</f>
        <v>0</v>
      </c>
      <c r="I14" s="158">
        <f>P111</f>
        <v>10</v>
      </c>
    </row>
    <row r="15" spans="1:16" x14ac:dyDescent="0.25">
      <c r="A15" s="5"/>
      <c r="B15" s="398" t="str">
        <f>B136</f>
        <v>6.</v>
      </c>
      <c r="C15" s="393" t="str">
        <f>C136</f>
        <v>Bildaufnahmesystem</v>
      </c>
      <c r="E15" s="157">
        <f>N136</f>
        <v>22</v>
      </c>
      <c r="G15" s="157">
        <f>O136</f>
        <v>0</v>
      </c>
      <c r="I15" s="158">
        <f>P136</f>
        <v>6</v>
      </c>
      <c r="M15" s="4"/>
      <c r="N15" s="4"/>
      <c r="O15" s="4"/>
      <c r="P15" s="4"/>
    </row>
    <row r="16" spans="1:16" x14ac:dyDescent="0.25">
      <c r="A16" s="5"/>
      <c r="B16" s="398" t="str">
        <f>B154</f>
        <v>7.</v>
      </c>
      <c r="C16" s="393" t="str">
        <f>C154</f>
        <v>Monitorsystem</v>
      </c>
      <c r="E16" s="157">
        <f>N154</f>
        <v>4</v>
      </c>
      <c r="G16" s="157">
        <f>O154</f>
        <v>0</v>
      </c>
      <c r="I16" s="158">
        <f>P154</f>
        <v>12</v>
      </c>
      <c r="M16" s="4"/>
      <c r="N16" s="4"/>
      <c r="O16" s="4"/>
      <c r="P16" s="4"/>
    </row>
    <row r="17" spans="1:16" x14ac:dyDescent="0.25">
      <c r="A17" s="5"/>
      <c r="B17" s="398" t="str">
        <f>B173</f>
        <v>8.</v>
      </c>
      <c r="C17" s="393" t="str">
        <f>C173</f>
        <v>Maßnahmen zur Dosisoptimierung</v>
      </c>
      <c r="E17" s="157">
        <f>N173</f>
        <v>8</v>
      </c>
      <c r="G17" s="157">
        <f>O173</f>
        <v>0</v>
      </c>
      <c r="I17" s="158">
        <f>P173</f>
        <v>11</v>
      </c>
      <c r="M17" s="4"/>
      <c r="N17" s="4"/>
      <c r="O17" s="4"/>
      <c r="P17" s="4"/>
    </row>
    <row r="18" spans="1:16" x14ac:dyDescent="0.25">
      <c r="A18" s="5"/>
      <c r="B18" s="398" t="str">
        <f>B189</f>
        <v>9.</v>
      </c>
      <c r="C18" s="393" t="str">
        <f>C189</f>
        <v>Auswerte- und Bedienstation im Kontrollraum</v>
      </c>
      <c r="E18" s="157">
        <f>N189</f>
        <v>4</v>
      </c>
      <c r="G18" s="157">
        <f>O189</f>
        <v>0</v>
      </c>
      <c r="I18" s="158">
        <f>P189</f>
        <v>7</v>
      </c>
      <c r="M18" s="4"/>
      <c r="N18" s="4"/>
      <c r="O18" s="4"/>
      <c r="P18" s="4"/>
    </row>
    <row r="19" spans="1:16" x14ac:dyDescent="0.25">
      <c r="A19" s="5"/>
      <c r="B19" s="416" t="str">
        <f>B203</f>
        <v>10.</v>
      </c>
      <c r="C19" s="393" t="str">
        <f>C203</f>
        <v>Software- und Bildbearbeitungsanwendungen</v>
      </c>
      <c r="E19" s="157">
        <f>N203</f>
        <v>6</v>
      </c>
      <c r="G19" s="157">
        <f>O203</f>
        <v>0</v>
      </c>
      <c r="I19" s="158">
        <f>P203</f>
        <v>18</v>
      </c>
      <c r="M19" s="4"/>
      <c r="N19" s="4"/>
      <c r="O19" s="4"/>
      <c r="P19" s="4"/>
    </row>
    <row r="20" spans="1:16" x14ac:dyDescent="0.25">
      <c r="A20" s="5"/>
      <c r="B20" s="416" t="str">
        <f>B229</f>
        <v>11.</v>
      </c>
      <c r="C20" s="393" t="str">
        <f>C229</f>
        <v>Untersuchungsleuchte und deckenhängender Strahlenschutz</v>
      </c>
      <c r="E20" s="157">
        <f>N229</f>
        <v>0</v>
      </c>
      <c r="G20" s="157">
        <f>O229</f>
        <v>0</v>
      </c>
      <c r="I20" s="158">
        <f>P229</f>
        <v>2</v>
      </c>
      <c r="M20" s="4"/>
      <c r="N20" s="4"/>
      <c r="O20" s="4"/>
      <c r="P20" s="4"/>
    </row>
    <row r="21" spans="1:16" x14ac:dyDescent="0.25">
      <c r="A21" s="5"/>
      <c r="B21" s="416" t="str">
        <f>B238</f>
        <v>12.</v>
      </c>
      <c r="C21" s="393" t="str">
        <f>C238</f>
        <v>Schnittstellen</v>
      </c>
      <c r="E21" s="157">
        <f>N238</f>
        <v>0</v>
      </c>
      <c r="G21" s="157">
        <f>O238</f>
        <v>0</v>
      </c>
      <c r="I21" s="158">
        <f>P238</f>
        <v>9</v>
      </c>
      <c r="M21" s="4"/>
      <c r="N21" s="4"/>
      <c r="O21" s="4"/>
      <c r="P21" s="4"/>
    </row>
    <row r="22" spans="1:16" x14ac:dyDescent="0.25">
      <c r="A22" s="5"/>
      <c r="B22" s="416" t="str">
        <f>B256</f>
        <v>14.</v>
      </c>
      <c r="C22" s="393" t="str">
        <f>C256</f>
        <v>Weitere Ausstattung</v>
      </c>
      <c r="E22" s="157">
        <f>N256</f>
        <v>0</v>
      </c>
      <c r="G22" s="157">
        <f>O256</f>
        <v>0</v>
      </c>
      <c r="I22" s="158">
        <f>P256</f>
        <v>3</v>
      </c>
      <c r="M22" s="4"/>
      <c r="N22" s="4"/>
      <c r="O22" s="4"/>
      <c r="P22" s="4"/>
    </row>
    <row r="23" spans="1:16" x14ac:dyDescent="0.25">
      <c r="A23" s="5"/>
      <c r="B23" s="416" t="str">
        <f>B267</f>
        <v>15.</v>
      </c>
      <c r="C23" s="393" t="str">
        <f>C267</f>
        <v>Einweisungen</v>
      </c>
      <c r="E23" s="157">
        <f>N267</f>
        <v>3</v>
      </c>
      <c r="G23" s="157">
        <f>O267</f>
        <v>0</v>
      </c>
      <c r="I23" s="158">
        <f>P267</f>
        <v>12</v>
      </c>
      <c r="M23" s="4"/>
      <c r="N23" s="4"/>
      <c r="O23" s="4"/>
      <c r="P23" s="4"/>
    </row>
    <row r="24" spans="1:16" x14ac:dyDescent="0.25">
      <c r="A24" s="5"/>
      <c r="B24" s="416" t="str">
        <f>B291</f>
        <v>16.</v>
      </c>
      <c r="C24" s="393" t="str">
        <f>C291</f>
        <v xml:space="preserve">Instalationsbedingungen und Energieverbrauch </v>
      </c>
      <c r="E24" s="157">
        <f>N291</f>
        <v>23</v>
      </c>
      <c r="G24" s="157">
        <f>O291</f>
        <v>0</v>
      </c>
      <c r="I24" s="158">
        <f>P291</f>
        <v>0</v>
      </c>
      <c r="M24" s="4"/>
      <c r="N24" s="4"/>
      <c r="O24" s="4"/>
      <c r="P24" s="4"/>
    </row>
    <row r="25" spans="1:16" x14ac:dyDescent="0.25">
      <c r="A25" s="5"/>
      <c r="B25" s="416" t="str">
        <f>B315</f>
        <v>17.</v>
      </c>
      <c r="C25" s="393" t="str">
        <f>C315</f>
        <v>Angebotspreis</v>
      </c>
      <c r="E25" s="157">
        <f>N315</f>
        <v>0</v>
      </c>
      <c r="G25" s="157">
        <f>O315</f>
        <v>0</v>
      </c>
      <c r="I25" s="158">
        <f>P315</f>
        <v>1</v>
      </c>
      <c r="M25" s="4"/>
      <c r="N25" s="4"/>
      <c r="O25" s="4"/>
      <c r="P25" s="4"/>
    </row>
    <row r="26" spans="1:16" x14ac:dyDescent="0.25">
      <c r="A26" s="5"/>
      <c r="B26" s="416" t="str">
        <f>B319</f>
        <v>18.</v>
      </c>
      <c r="C26" s="393" t="str">
        <f>C319</f>
        <v>Optionen (fließen nicht in die Gesamtwertung ein)</v>
      </c>
      <c r="E26" s="157"/>
      <c r="G26" s="157"/>
      <c r="I26" s="158">
        <f>P319</f>
        <v>0</v>
      </c>
      <c r="M26" s="4"/>
      <c r="N26" s="4"/>
      <c r="O26" s="4"/>
      <c r="P26" s="4"/>
    </row>
    <row r="27" spans="1:16" x14ac:dyDescent="0.25">
      <c r="A27" s="5"/>
      <c r="M27" s="4"/>
      <c r="N27" s="4"/>
      <c r="O27" s="4"/>
      <c r="P27" s="4"/>
    </row>
    <row r="28" spans="1:16" x14ac:dyDescent="0.25">
      <c r="A28" s="5"/>
      <c r="E28" s="263">
        <f>SUM(E10:E26)</f>
        <v>126</v>
      </c>
      <c r="F28" s="264"/>
      <c r="G28" s="263">
        <f>SUM(G10:G26)</f>
        <v>0</v>
      </c>
      <c r="H28" s="264"/>
      <c r="I28" s="265">
        <f>SUM(I10:I25)</f>
        <v>137</v>
      </c>
      <c r="M28" s="4"/>
      <c r="N28" s="4"/>
      <c r="O28" s="4"/>
      <c r="P28" s="4"/>
    </row>
    <row r="29" spans="1:16" x14ac:dyDescent="0.25">
      <c r="A29" s="5"/>
      <c r="B29" s="417"/>
      <c r="C29" s="41"/>
      <c r="M29" s="4"/>
      <c r="N29" s="4"/>
      <c r="O29" s="4"/>
      <c r="P29" s="4"/>
    </row>
    <row r="30" spans="1:16" ht="30" x14ac:dyDescent="0.25">
      <c r="B30" s="399" t="s">
        <v>269</v>
      </c>
      <c r="C30" s="159"/>
      <c r="D30" s="159"/>
      <c r="E30" s="159"/>
      <c r="F30" s="159"/>
      <c r="G30" s="391"/>
      <c r="H30" s="159"/>
      <c r="I30" s="159"/>
      <c r="J30" s="159"/>
      <c r="K30" s="159"/>
      <c r="M30" s="400" t="s">
        <v>273</v>
      </c>
      <c r="N30" s="400" t="s">
        <v>24</v>
      </c>
      <c r="O30" s="400" t="s">
        <v>25</v>
      </c>
      <c r="P30" s="400" t="s">
        <v>26</v>
      </c>
    </row>
    <row r="31" spans="1:16" ht="30" x14ac:dyDescent="0.25">
      <c r="A31" s="5" t="s">
        <v>3</v>
      </c>
      <c r="B31" s="17" t="s">
        <v>174</v>
      </c>
      <c r="C31" s="17" t="s">
        <v>296</v>
      </c>
      <c r="D31" s="18"/>
      <c r="E31" s="17" t="s">
        <v>7</v>
      </c>
      <c r="F31" s="159"/>
      <c r="G31" s="17" t="s">
        <v>16</v>
      </c>
      <c r="H31" s="18"/>
      <c r="I31" s="17" t="s">
        <v>18</v>
      </c>
      <c r="J31" s="159"/>
      <c r="K31" s="17" t="s">
        <v>221</v>
      </c>
      <c r="M31" s="403"/>
      <c r="N31" s="403">
        <f>SUM(N32:N37)</f>
        <v>0</v>
      </c>
      <c r="O31" s="403">
        <f>SUM(O32:O37)</f>
        <v>0</v>
      </c>
      <c r="P31" s="403">
        <f>SUM(P32:P37)</f>
        <v>4</v>
      </c>
    </row>
    <row r="32" spans="1:16" ht="45" outlineLevel="1" x14ac:dyDescent="0.25">
      <c r="A32" s="5" t="s">
        <v>3</v>
      </c>
      <c r="B32" s="405" t="s">
        <v>169</v>
      </c>
      <c r="C32" s="391" t="s">
        <v>222</v>
      </c>
      <c r="D32" s="391"/>
      <c r="E32" s="391" t="s">
        <v>14</v>
      </c>
      <c r="F32" s="159"/>
      <c r="G32" s="161"/>
      <c r="H32" s="159"/>
      <c r="I32" s="162" t="str">
        <f xml:space="preserve">
IF(E32="Muss-Kriterium", IF(LEFT(G32,1)="A","Keine Punkte für Muss-Kriterien",IF(LEFT(G32,1)="B",0.6,IF(LEFT(G32,1)="C","Ausschluss",IF(LEFT(G32,1)="N","Ausschluss","Ausschluss da Angabe fehlt")))),
IF(E32="Wertungsfrage",  IF(LEFT(G32,1)="A",1,IF(LEFT(G32,1)="B",0.6,IF(LEFT(G32,1)="C",0.4,IF(LEFT(G32,1)="N", 0, 0)))),
IF(E32="Information",        IF(LEFT(G32,1)="", "Bitte beschreiben oder ergänzende Unterlagen einreichen.")
)))</f>
        <v>Bitte beschreiben oder ergänzende Unterlagen einreichen.</v>
      </c>
      <c r="J32" s="159"/>
      <c r="K32" s="386"/>
      <c r="M32" s="406"/>
      <c r="N32" s="406">
        <f t="shared" ref="N32:N37" si="0" xml:space="preserve">
IF(E32="Muss-Kriterium", 0,
IF(E32="Wertungsfrage", 1,
IF(E32="Information", 0,
"FEHLER"
)))*M32</f>
        <v>0</v>
      </c>
      <c r="O32" s="406">
        <f t="shared" ref="O32:O37" si="1">IF(E32="Muss-Kriterium",0,IF(ISNUMBER(I32),I32, "0" ))*M32</f>
        <v>0</v>
      </c>
      <c r="P32" s="406">
        <f t="shared" ref="P32:P37" si="2">IFERROR(FIND("Ausschluss", I32),0)</f>
        <v>0</v>
      </c>
    </row>
    <row r="33" spans="1:16" ht="45" outlineLevel="1" x14ac:dyDescent="0.25">
      <c r="A33" s="5" t="s">
        <v>3</v>
      </c>
      <c r="B33" s="405" t="s">
        <v>170</v>
      </c>
      <c r="C33" s="391" t="s">
        <v>297</v>
      </c>
      <c r="D33" s="391"/>
      <c r="E33" s="391" t="s">
        <v>14</v>
      </c>
      <c r="F33" s="159"/>
      <c r="G33" s="160"/>
      <c r="H33" s="159"/>
      <c r="I33" s="162" t="str">
        <f xml:space="preserve">
IF(E33="Muss-Kriterium", IF(LEFT(G33,1)="A","Keine Punkte für Muss-Kriterien",IF(LEFT(G33,1)="B",0.6,IF(LEFT(G33,1)="C","Ausschluss",IF(LEFT(G33,1)="N","Ausschluss","Ausschluss da Angabe fehlt")))),
IF(E33="Wertungsfrage",  IF(LEFT(G33,1)="A",1,IF(LEFT(G33,1)="B",0.6,IF(LEFT(G33,1)="C",0.4,IF(LEFT(G33,1)="N", 0, 0)))),
IF(E33="Information",        IF(LEFT(G33,1)="", "Bitte beschreiben oder ergänzende Unterlagen einreichen.")
)))</f>
        <v>Bitte beschreiben oder ergänzende Unterlagen einreichen.</v>
      </c>
      <c r="J33" s="159"/>
      <c r="K33" s="386"/>
      <c r="M33" s="406"/>
      <c r="N33" s="406">
        <f t="shared" si="0"/>
        <v>0</v>
      </c>
      <c r="O33" s="406">
        <f t="shared" si="1"/>
        <v>0</v>
      </c>
      <c r="P33" s="406">
        <f t="shared" si="2"/>
        <v>0</v>
      </c>
    </row>
    <row r="34" spans="1:16" ht="45" outlineLevel="1" x14ac:dyDescent="0.25">
      <c r="A34" s="5" t="s">
        <v>3</v>
      </c>
      <c r="B34" s="405" t="s">
        <v>171</v>
      </c>
      <c r="C34" s="391" t="s">
        <v>1158</v>
      </c>
      <c r="D34" s="391"/>
      <c r="E34" s="391" t="s">
        <v>9</v>
      </c>
      <c r="F34" s="159"/>
      <c r="G34" s="275"/>
      <c r="H34" s="159"/>
      <c r="I34" s="162" t="str">
        <f xml:space="preserve">
IF(E34="Muss-Kriterium", IF(LEFT(G34,1)="J","Keine Punkte für Muss-Kriterien",IF(LEFT(G34,1)="B",0.6,IF(LEFT(G34,1)="C","Ausschluss",IF(LEFT(G34,1)="N","Ausschluss","Ausschluss da Angabe fehlt")))),
IF(E34="Wertungsfrage",  IF(LEFT(G34,1)="J",1,IF(LEFT(G34,1)="B",0.6,IF(LEFT(G34,1)="C",0.4,IF(LEFT(G34,1)="N", 0, 0)))),
IF(E34="Information",        IF(LEFT(G34,1)="", "Bitte beschreiben oder ergänzende Unterlagen einreichen.")
)))</f>
        <v>Ausschluss da Angabe fehlt</v>
      </c>
      <c r="J34" s="159"/>
      <c r="K34" s="162"/>
      <c r="M34" s="406"/>
      <c r="N34" s="406">
        <f t="shared" si="0"/>
        <v>0</v>
      </c>
      <c r="O34" s="406">
        <f t="shared" si="1"/>
        <v>0</v>
      </c>
      <c r="P34" s="406">
        <f t="shared" si="2"/>
        <v>1</v>
      </c>
    </row>
    <row r="35" spans="1:16" ht="30" outlineLevel="1" x14ac:dyDescent="0.25">
      <c r="A35" s="5" t="s">
        <v>3</v>
      </c>
      <c r="B35" s="405" t="s">
        <v>172</v>
      </c>
      <c r="C35" s="391" t="s">
        <v>324</v>
      </c>
      <c r="D35" s="391"/>
      <c r="E35" s="391" t="s">
        <v>9</v>
      </c>
      <c r="F35" s="159"/>
      <c r="G35" s="275"/>
      <c r="H35" s="159"/>
      <c r="I35" s="162" t="str">
        <f xml:space="preserve">
IF(E35="Muss-Kriterium", IF(LEFT(G35,1)="J","Keine Punkte für Muss-Kriterien",IF(LEFT(G35,1)="B",0.6,IF(LEFT(G35,1)="C","Ausschluss",IF(LEFT(G35,1)="N","Ausschluss","Ausschluss da Angabe fehlt")))),
IF(E35="Wertungsfrage",  IF(LEFT(G35,1)="J",1,IF(LEFT(G35,1)="B",0.6,IF(LEFT(G35,1)="C",0.4,IF(LEFT(G35,1)="N", 0, 0)))),
IF(E35="Information",        IF(LEFT(G35,1)="", "Bitte beschreiben oder ergänzende Unterlagen einreichen.")
)))</f>
        <v>Ausschluss da Angabe fehlt</v>
      </c>
      <c r="J35" s="159"/>
      <c r="K35" s="162"/>
      <c r="M35" s="406"/>
      <c r="N35" s="406">
        <f t="shared" si="0"/>
        <v>0</v>
      </c>
      <c r="O35" s="406">
        <f t="shared" si="1"/>
        <v>0</v>
      </c>
      <c r="P35" s="406">
        <f t="shared" si="2"/>
        <v>1</v>
      </c>
    </row>
    <row r="36" spans="1:16" ht="30" outlineLevel="1" x14ac:dyDescent="0.25">
      <c r="A36" s="5" t="s">
        <v>3</v>
      </c>
      <c r="B36" s="405" t="s">
        <v>173</v>
      </c>
      <c r="C36" s="391" t="s">
        <v>325</v>
      </c>
      <c r="D36" s="391"/>
      <c r="E36" s="391" t="s">
        <v>9</v>
      </c>
      <c r="F36" s="159"/>
      <c r="G36" s="275"/>
      <c r="H36" s="159"/>
      <c r="I36" s="162" t="str">
        <f xml:space="preserve">
IF(E36="Muss-Kriterium", IF(LEFT(G36,1)="J","Keine Punkte für Muss-Kriterien",IF(LEFT(G36,1)="B",0.6,IF(LEFT(G36,1)="C","Ausschluss",IF(LEFT(G36,1)="N","Ausschluss","Ausschluss da Angabe fehlt")))),
IF(E36="Wertungsfrage",  IF(LEFT(G36,1)="J",1,IF(LEFT(G36,1)="B",0.6,IF(LEFT(G36,1)="C",0.4,IF(LEFT(G36,1)="N", 0, 0)))),
IF(E36="Information",        IF(LEFT(G36,1)="", "Bitte beschreiben oder ergänzende Unterlagen einreichen.")
)))</f>
        <v>Ausschluss da Angabe fehlt</v>
      </c>
      <c r="J36" s="159"/>
      <c r="K36" s="162"/>
      <c r="M36" s="406"/>
      <c r="N36" s="406">
        <f t="shared" si="0"/>
        <v>0</v>
      </c>
      <c r="O36" s="406">
        <f t="shared" si="1"/>
        <v>0</v>
      </c>
      <c r="P36" s="406">
        <f t="shared" si="2"/>
        <v>1</v>
      </c>
    </row>
    <row r="37" spans="1:16" ht="45" outlineLevel="1" x14ac:dyDescent="0.25">
      <c r="A37" s="5" t="s">
        <v>3</v>
      </c>
      <c r="B37" s="405" t="s">
        <v>229</v>
      </c>
      <c r="C37" s="391" t="s">
        <v>1096</v>
      </c>
      <c r="D37" s="391"/>
      <c r="E37" s="391" t="s">
        <v>9</v>
      </c>
      <c r="F37" s="159"/>
      <c r="G37" s="275"/>
      <c r="H37" s="159"/>
      <c r="I37" s="162" t="str">
        <f xml:space="preserve">
IF(E37="Muss-Kriterium", IF(LEFT(G37,1)="J","Keine Punkte für Muss-Kriterien",IF(LEFT(G37,1)="B",0.6,IF(LEFT(G37,1)="C","Ausschluss",IF(LEFT(G37,1)="N","Ausschluss","Ausschluss da Angabe fehlt")))),
IF(E37="Wertungsfrage",  IF(LEFT(G37,1)="J",1,IF(LEFT(G37,1)="B",0.6,IF(LEFT(G37,1)="C",0.4,IF(LEFT(G37,1)="N", 0, 0)))),
IF(E37="Information",        IF(LEFT(G37,1)="", "Bitte beschreiben oder ergänzende Unterlagen einreichen.")
)))</f>
        <v>Ausschluss da Angabe fehlt</v>
      </c>
      <c r="J37" s="159"/>
      <c r="K37" s="162"/>
      <c r="M37" s="406"/>
      <c r="N37" s="406">
        <f t="shared" si="0"/>
        <v>0</v>
      </c>
      <c r="O37" s="406">
        <f t="shared" si="1"/>
        <v>0</v>
      </c>
      <c r="P37" s="406">
        <f t="shared" si="2"/>
        <v>1</v>
      </c>
    </row>
    <row r="38" spans="1:16" ht="30" x14ac:dyDescent="0.25">
      <c r="A38" s="5" t="s">
        <v>3</v>
      </c>
      <c r="B38" s="163"/>
      <c r="C38" s="391"/>
      <c r="D38" s="391"/>
      <c r="E38" s="391"/>
      <c r="F38" s="159"/>
      <c r="G38" s="163"/>
      <c r="H38" s="159"/>
      <c r="I38" s="163"/>
      <c r="J38" s="159"/>
      <c r="K38" s="163"/>
    </row>
    <row r="39" spans="1:16" ht="30" x14ac:dyDescent="0.25">
      <c r="A39" s="5" t="s">
        <v>3</v>
      </c>
      <c r="B39" s="399"/>
      <c r="C39" s="391"/>
      <c r="D39" s="391"/>
      <c r="E39" s="391"/>
      <c r="F39" s="159"/>
      <c r="G39" s="159"/>
      <c r="H39" s="159"/>
      <c r="I39" s="159"/>
      <c r="J39" s="159"/>
      <c r="K39" s="159"/>
      <c r="M39" s="400" t="s">
        <v>273</v>
      </c>
      <c r="N39" s="400" t="s">
        <v>24</v>
      </c>
      <c r="O39" s="400" t="s">
        <v>25</v>
      </c>
      <c r="P39" s="400" t="s">
        <v>26</v>
      </c>
    </row>
    <row r="40" spans="1:16" ht="30" x14ac:dyDescent="0.25">
      <c r="A40" s="5" t="s">
        <v>3</v>
      </c>
      <c r="B40" s="17" t="s">
        <v>175</v>
      </c>
      <c r="C40" s="17" t="s">
        <v>611</v>
      </c>
      <c r="D40" s="18"/>
      <c r="E40" s="17" t="s">
        <v>7</v>
      </c>
      <c r="F40" s="159"/>
      <c r="G40" s="17" t="s">
        <v>16</v>
      </c>
      <c r="H40" s="18" t="s">
        <v>3</v>
      </c>
      <c r="I40" s="17" t="s">
        <v>18</v>
      </c>
      <c r="J40" s="159"/>
      <c r="K40" s="17" t="s">
        <v>221</v>
      </c>
      <c r="L40" s="4" t="s">
        <v>3</v>
      </c>
      <c r="M40" s="403"/>
      <c r="N40" s="403">
        <f>SUM(N42:N54)</f>
        <v>6</v>
      </c>
      <c r="O40" s="403">
        <f>SUM(O42:O54)</f>
        <v>0</v>
      </c>
      <c r="P40" s="403">
        <f>SUM(P42:P54)</f>
        <v>10</v>
      </c>
    </row>
    <row r="41" spans="1:16" ht="30" outlineLevel="1" x14ac:dyDescent="0.25">
      <c r="A41" s="5" t="s">
        <v>3</v>
      </c>
      <c r="B41" s="405" t="s">
        <v>176</v>
      </c>
      <c r="C41" s="391" t="s">
        <v>7</v>
      </c>
      <c r="D41" s="391"/>
      <c r="E41" s="391" t="s">
        <v>14</v>
      </c>
      <c r="F41" s="159"/>
      <c r="G41" s="162"/>
      <c r="H41" s="159"/>
      <c r="I41" s="162"/>
      <c r="J41" s="159"/>
      <c r="K41" s="386"/>
      <c r="M41" s="406"/>
      <c r="N41" s="406">
        <f t="shared" ref="N41:N50" si="3" xml:space="preserve">
IF(E41="Muss-Kriterium", 0,
IF(E41="Wertungsfrage", 1,
IF(E41="Information", 0,
"FEHLER"
)))*M41</f>
        <v>0</v>
      </c>
      <c r="O41" s="406">
        <f t="shared" ref="O41:O54" si="4">IF(E41="Muss-Kriterium",0,IF(ISNUMBER(I41),I41, "0" ))*M41</f>
        <v>0</v>
      </c>
      <c r="P41" s="406">
        <f t="shared" ref="P41:P54" si="5">IFERROR(FIND("Ausschluss", I41),0)</f>
        <v>0</v>
      </c>
    </row>
    <row r="42" spans="1:16" ht="30" outlineLevel="1" x14ac:dyDescent="0.25">
      <c r="A42" s="5" t="s">
        <v>3</v>
      </c>
      <c r="B42" s="405" t="s">
        <v>177</v>
      </c>
      <c r="C42" s="391" t="s">
        <v>612</v>
      </c>
      <c r="D42" s="391"/>
      <c r="E42" s="391" t="s">
        <v>9</v>
      </c>
      <c r="F42" s="159"/>
      <c r="G42" s="275"/>
      <c r="H42" s="159"/>
      <c r="I42" s="162" t="str">
        <f t="shared" ref="I42:I50" si="6" xml:space="preserve">
IF(E42="Muss-Kriterium", IF(LEFT(G42,1)="J","Keine Punkte für Muss-Kriterien",IF(LEFT(G42,1)="B",0.6,IF(LEFT(G42,1)="C","Ausschluss",IF(LEFT(G42,1)="N","Ausschluss","Ausschluss da Angabe fehlt")))),
IF(E42="Wertungsfrage",  IF(LEFT(G42,1)="J",1,IF(LEFT(G42,1)="B",0.6,IF(LEFT(G42,1)="C",0.4,IF(LEFT(G42,1)="N", 0, 0)))),
IF(E42="Information",        IF(LEFT(G42,1)="", "Bitte beschreiben oder ergänzende Unterlagen einreichen.")
)))</f>
        <v>Ausschluss da Angabe fehlt</v>
      </c>
      <c r="J42" s="159"/>
      <c r="K42" s="162"/>
      <c r="M42" s="406"/>
      <c r="N42" s="406">
        <f t="shared" si="3"/>
        <v>0</v>
      </c>
      <c r="O42" s="406">
        <f t="shared" si="4"/>
        <v>0</v>
      </c>
      <c r="P42" s="406">
        <f t="shared" si="5"/>
        <v>1</v>
      </c>
    </row>
    <row r="43" spans="1:16" ht="30" outlineLevel="1" x14ac:dyDescent="0.25">
      <c r="A43" s="5" t="s">
        <v>3</v>
      </c>
      <c r="B43" s="405" t="s">
        <v>178</v>
      </c>
      <c r="C43" s="391" t="s">
        <v>298</v>
      </c>
      <c r="D43" s="391"/>
      <c r="E43" s="391" t="s">
        <v>9</v>
      </c>
      <c r="F43" s="159"/>
      <c r="G43" s="275"/>
      <c r="H43" s="159"/>
      <c r="I43" s="162" t="str">
        <f t="shared" si="6"/>
        <v>Ausschluss da Angabe fehlt</v>
      </c>
      <c r="J43" s="159"/>
      <c r="K43" s="162"/>
      <c r="M43" s="406"/>
      <c r="N43" s="406">
        <f t="shared" si="3"/>
        <v>0</v>
      </c>
      <c r="O43" s="406">
        <f t="shared" si="4"/>
        <v>0</v>
      </c>
      <c r="P43" s="406">
        <f t="shared" si="5"/>
        <v>1</v>
      </c>
    </row>
    <row r="44" spans="1:16" ht="30" outlineLevel="1" x14ac:dyDescent="0.25">
      <c r="A44" s="5" t="s">
        <v>3</v>
      </c>
      <c r="B44" s="405" t="s">
        <v>179</v>
      </c>
      <c r="C44" s="391" t="s">
        <v>582</v>
      </c>
      <c r="D44" s="391"/>
      <c r="E44" s="391" t="s">
        <v>9</v>
      </c>
      <c r="F44" s="159"/>
      <c r="G44" s="275"/>
      <c r="H44" s="159"/>
      <c r="I44" s="162" t="str">
        <f t="shared" si="6"/>
        <v>Ausschluss da Angabe fehlt</v>
      </c>
      <c r="J44" s="159"/>
      <c r="K44" s="162"/>
      <c r="M44" s="406"/>
      <c r="N44" s="406">
        <f t="shared" si="3"/>
        <v>0</v>
      </c>
      <c r="O44" s="406">
        <f t="shared" si="4"/>
        <v>0</v>
      </c>
      <c r="P44" s="406">
        <f t="shared" si="5"/>
        <v>1</v>
      </c>
    </row>
    <row r="45" spans="1:16" ht="30" outlineLevel="1" x14ac:dyDescent="0.25">
      <c r="A45" s="5" t="s">
        <v>3</v>
      </c>
      <c r="B45" s="405" t="s">
        <v>180</v>
      </c>
      <c r="C45" s="391" t="s">
        <v>583</v>
      </c>
      <c r="D45" s="391"/>
      <c r="E45" s="391" t="s">
        <v>9</v>
      </c>
      <c r="F45" s="159"/>
      <c r="G45" s="275"/>
      <c r="H45" s="159"/>
      <c r="I45" s="162" t="str">
        <f t="shared" si="6"/>
        <v>Ausschluss da Angabe fehlt</v>
      </c>
      <c r="J45" s="159"/>
      <c r="K45" s="162"/>
      <c r="M45" s="406"/>
      <c r="N45" s="406">
        <f t="shared" si="3"/>
        <v>0</v>
      </c>
      <c r="O45" s="406">
        <f t="shared" si="4"/>
        <v>0</v>
      </c>
      <c r="P45" s="406">
        <f t="shared" si="5"/>
        <v>1</v>
      </c>
    </row>
    <row r="46" spans="1:16" ht="30" outlineLevel="1" x14ac:dyDescent="0.25">
      <c r="A46" s="5" t="s">
        <v>3</v>
      </c>
      <c r="B46" s="405" t="s">
        <v>181</v>
      </c>
      <c r="C46" s="391" t="s">
        <v>584</v>
      </c>
      <c r="D46" s="391"/>
      <c r="E46" s="391" t="s">
        <v>9</v>
      </c>
      <c r="F46" s="159"/>
      <c r="G46" s="275"/>
      <c r="H46" s="159"/>
      <c r="I46" s="162" t="str">
        <f t="shared" si="6"/>
        <v>Ausschluss da Angabe fehlt</v>
      </c>
      <c r="J46" s="159"/>
      <c r="K46" s="162"/>
      <c r="M46" s="406"/>
      <c r="N46" s="406">
        <f t="shared" si="3"/>
        <v>0</v>
      </c>
      <c r="O46" s="406">
        <f t="shared" si="4"/>
        <v>0</v>
      </c>
      <c r="P46" s="406">
        <f t="shared" si="5"/>
        <v>1</v>
      </c>
    </row>
    <row r="47" spans="1:16" ht="30" outlineLevel="1" x14ac:dyDescent="0.25">
      <c r="A47" s="5" t="s">
        <v>3</v>
      </c>
      <c r="B47" s="405" t="s">
        <v>182</v>
      </c>
      <c r="C47" s="391" t="s">
        <v>796</v>
      </c>
      <c r="D47" s="391"/>
      <c r="E47" s="391" t="s">
        <v>11</v>
      </c>
      <c r="F47" s="159"/>
      <c r="G47" s="275"/>
      <c r="H47" s="159"/>
      <c r="I47" s="162">
        <f t="shared" si="6"/>
        <v>0</v>
      </c>
      <c r="J47" s="159"/>
      <c r="K47" s="162"/>
      <c r="M47" s="406">
        <v>3</v>
      </c>
      <c r="N47" s="406">
        <f t="shared" si="3"/>
        <v>3</v>
      </c>
      <c r="O47" s="406">
        <f t="shared" si="4"/>
        <v>0</v>
      </c>
      <c r="P47" s="406">
        <f t="shared" si="5"/>
        <v>0</v>
      </c>
    </row>
    <row r="48" spans="1:16" ht="30" outlineLevel="1" x14ac:dyDescent="0.25">
      <c r="A48" s="5" t="s">
        <v>3</v>
      </c>
      <c r="B48" s="405" t="s">
        <v>183</v>
      </c>
      <c r="C48" s="391" t="s">
        <v>797</v>
      </c>
      <c r="D48" s="391"/>
      <c r="E48" s="391" t="s">
        <v>9</v>
      </c>
      <c r="F48" s="159"/>
      <c r="G48" s="275"/>
      <c r="H48" s="159"/>
      <c r="I48" s="162" t="str">
        <f t="shared" si="6"/>
        <v>Ausschluss da Angabe fehlt</v>
      </c>
      <c r="J48" s="159"/>
      <c r="K48" s="162"/>
      <c r="M48" s="406"/>
      <c r="N48" s="406">
        <f t="shared" si="3"/>
        <v>0</v>
      </c>
      <c r="O48" s="406">
        <f t="shared" si="4"/>
        <v>0</v>
      </c>
      <c r="P48" s="406">
        <f t="shared" si="5"/>
        <v>1</v>
      </c>
    </row>
    <row r="49" spans="1:16" ht="30" outlineLevel="1" x14ac:dyDescent="0.25">
      <c r="A49" s="428" t="s">
        <v>3</v>
      </c>
      <c r="B49" s="405" t="s">
        <v>184</v>
      </c>
      <c r="C49" s="391" t="s">
        <v>1097</v>
      </c>
      <c r="D49" s="159"/>
      <c r="E49" s="161" t="s">
        <v>9</v>
      </c>
      <c r="F49" s="159"/>
      <c r="G49" s="275"/>
      <c r="H49" s="464"/>
      <c r="I49" s="453" t="str">
        <f xml:space="preserve">
IF(E49="Muss-Kriterium", IF(LEFT(G49,1)="J","Keine Punkte für Muss-Kriterien",IF(LEFT(G49,1)="B",0.6,IF(LEFT(G49,1)="C","Ausschluss",IF(LEFT(G49,1)="N","Ausschluss","Ausschluss da Angabe fehlt")))),
IF(E49="Wertungsfrage",  IF(LEFT(G49,1)="J",1,IF(LEFT(G49,1)="B",0.6,IF(LEFT(G49,1)="C",0.4,IF(LEFT(G49,1)="N", 0, 0)))),
IF(E49="Information",        IF(LEFT(G49,1)="", "Bitte beschreiben oder ergänzende Unterlagen einreichen.")
)))</f>
        <v>Ausschluss da Angabe fehlt</v>
      </c>
      <c r="J49" s="464"/>
      <c r="K49" s="453"/>
      <c r="M49" s="406"/>
      <c r="N49" s="406">
        <f xml:space="preserve">
IF(E49="Muss-Kriterium", 0,
IF(E49="Wertungsfrage", 1,
IF(E49="Information", 0,
"FEHLER"
)))*M49</f>
        <v>0</v>
      </c>
      <c r="O49" s="406">
        <f>IF(E49="Muss-Kriterium",0,IF(ISNUMBER(I49),I49, "0" ))*M49</f>
        <v>0</v>
      </c>
      <c r="P49" s="406">
        <f>IFERROR(FIND("Ausschluss", I49),0)</f>
        <v>1</v>
      </c>
    </row>
    <row r="50" spans="1:16" ht="30" outlineLevel="1" x14ac:dyDescent="0.25">
      <c r="A50" s="5" t="s">
        <v>3</v>
      </c>
      <c r="B50" s="405" t="s">
        <v>185</v>
      </c>
      <c r="C50" s="391" t="s">
        <v>619</v>
      </c>
      <c r="D50" s="391"/>
      <c r="E50" s="391" t="s">
        <v>9</v>
      </c>
      <c r="F50" s="159"/>
      <c r="G50" s="275"/>
      <c r="H50" s="159"/>
      <c r="I50" s="162" t="str">
        <f t="shared" si="6"/>
        <v>Ausschluss da Angabe fehlt</v>
      </c>
      <c r="J50" s="159"/>
      <c r="K50" s="162"/>
      <c r="M50" s="406"/>
      <c r="N50" s="406">
        <f t="shared" si="3"/>
        <v>0</v>
      </c>
      <c r="O50" s="406">
        <f t="shared" si="4"/>
        <v>0</v>
      </c>
      <c r="P50" s="406">
        <f t="shared" si="5"/>
        <v>1</v>
      </c>
    </row>
    <row r="51" spans="1:16" ht="54.75" customHeight="1" outlineLevel="1" x14ac:dyDescent="0.25">
      <c r="A51" s="5" t="s">
        <v>3</v>
      </c>
      <c r="B51" s="405" t="s">
        <v>299</v>
      </c>
      <c r="C51" s="391" t="s">
        <v>998</v>
      </c>
      <c r="D51" s="391"/>
      <c r="E51" s="391" t="s">
        <v>11</v>
      </c>
      <c r="F51" s="159"/>
      <c r="G51" s="162"/>
      <c r="H51" s="159"/>
      <c r="I51" s="276"/>
      <c r="J51" s="159"/>
      <c r="K51" s="389"/>
      <c r="M51" s="406">
        <v>1</v>
      </c>
      <c r="N51" s="406">
        <v>3</v>
      </c>
      <c r="O51" s="406">
        <f t="shared" si="4"/>
        <v>0</v>
      </c>
      <c r="P51" s="406">
        <f t="shared" si="5"/>
        <v>0</v>
      </c>
    </row>
    <row r="52" spans="1:16" ht="30" outlineLevel="1" x14ac:dyDescent="0.25">
      <c r="A52" s="5" t="s">
        <v>3</v>
      </c>
      <c r="B52" s="405" t="s">
        <v>300</v>
      </c>
      <c r="C52" s="391" t="s">
        <v>624</v>
      </c>
      <c r="D52" s="391"/>
      <c r="E52" s="391" t="s">
        <v>14</v>
      </c>
      <c r="F52" s="159"/>
      <c r="G52" s="162"/>
      <c r="H52" s="159"/>
      <c r="I52" s="162"/>
      <c r="J52" s="159"/>
      <c r="K52" s="389"/>
      <c r="M52" s="406"/>
      <c r="N52" s="406">
        <f xml:space="preserve">
IF(E52="Muss-Kriterium", 0,
IF(E52="Wertungsfrage", 1,
IF(E52="Information", 0,
"FEHLER"
)))*M52</f>
        <v>0</v>
      </c>
      <c r="O52" s="406">
        <f t="shared" si="4"/>
        <v>0</v>
      </c>
      <c r="P52" s="406">
        <f t="shared" si="5"/>
        <v>0</v>
      </c>
    </row>
    <row r="53" spans="1:16" ht="30" outlineLevel="1" x14ac:dyDescent="0.25">
      <c r="A53" s="5" t="s">
        <v>3</v>
      </c>
      <c r="B53" s="405" t="s">
        <v>301</v>
      </c>
      <c r="C53" s="391" t="s">
        <v>1206</v>
      </c>
      <c r="D53" s="391"/>
      <c r="E53" s="391" t="s">
        <v>9</v>
      </c>
      <c r="F53" s="159"/>
      <c r="G53" s="275"/>
      <c r="H53" s="159"/>
      <c r="I53" s="162" t="str">
        <f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Ausschluss da Angabe fehlt</v>
      </c>
      <c r="J53" s="159"/>
      <c r="K53" s="162"/>
      <c r="M53" s="406"/>
      <c r="N53" s="406">
        <f xml:space="preserve">
IF(E53="Muss-Kriterium", 0,
IF(E53="Wertungsfrage", 1,
IF(E53="Information", 0,
"FEHLER"
)))*M53</f>
        <v>0</v>
      </c>
      <c r="O53" s="406">
        <f t="shared" si="4"/>
        <v>0</v>
      </c>
      <c r="P53" s="406">
        <f t="shared" si="5"/>
        <v>1</v>
      </c>
    </row>
    <row r="54" spans="1:16" ht="30" outlineLevel="1" x14ac:dyDescent="0.25">
      <c r="A54" s="5" t="s">
        <v>3</v>
      </c>
      <c r="B54" s="405" t="s">
        <v>302</v>
      </c>
      <c r="C54" s="391" t="s">
        <v>475</v>
      </c>
      <c r="D54" s="391"/>
      <c r="E54" s="391" t="s">
        <v>9</v>
      </c>
      <c r="F54" s="159"/>
      <c r="G54" s="275"/>
      <c r="H54" s="159"/>
      <c r="I54" s="162" t="str">
        <f xml:space="preserve">
IF(E54="Muss-Kriterium", IF(LEFT(G54,1)="J","Keine Punkte für Muss-Kriterien",IF(LEFT(G54,1)="B",0.6,IF(LEFT(G54,1)="C","Ausschluss",IF(LEFT(G54,1)="N","Ausschluss","Ausschluss da Angabe fehlt")))),
IF(E54="Wertungsfrage",  IF(LEFT(G54,1)="J",1,IF(LEFT(G54,1)="B",0.6,IF(LEFT(G54,1)="C",0.4,IF(LEFT(G54,1)="N", 0, 0)))),
IF(E54="Information",        IF(LEFT(G54,1)="", "Bitte beschreiben oder ergänzende Unterlagen einreichen.")
)))</f>
        <v>Ausschluss da Angabe fehlt</v>
      </c>
      <c r="J54" s="159"/>
      <c r="K54" s="162"/>
      <c r="M54" s="406"/>
      <c r="N54" s="406">
        <f xml:space="preserve">
IF(E54="Muss-Kriterium", 0,
IF(E54="Wertungsfrage", 1,
IF(E54="Information", 0,
"FEHLER"
)))*M54</f>
        <v>0</v>
      </c>
      <c r="O54" s="406">
        <f t="shared" si="4"/>
        <v>0</v>
      </c>
      <c r="P54" s="406">
        <f t="shared" si="5"/>
        <v>1</v>
      </c>
    </row>
    <row r="55" spans="1:16" ht="30" x14ac:dyDescent="0.25">
      <c r="A55" s="5" t="s">
        <v>3</v>
      </c>
      <c r="B55" s="256"/>
      <c r="C55" s="391"/>
      <c r="D55" s="391"/>
      <c r="E55" s="391"/>
      <c r="F55" s="159"/>
      <c r="G55" s="163"/>
      <c r="H55" s="159"/>
      <c r="I55" s="163"/>
      <c r="J55" s="159"/>
      <c r="K55" s="163"/>
    </row>
    <row r="56" spans="1:16" ht="30" x14ac:dyDescent="0.25">
      <c r="A56" s="5" t="s">
        <v>3</v>
      </c>
      <c r="B56" s="399"/>
      <c r="C56" s="391"/>
      <c r="D56" s="391"/>
      <c r="E56" s="391"/>
      <c r="F56" s="159"/>
      <c r="G56" s="159"/>
      <c r="H56" s="159"/>
      <c r="I56" s="159"/>
      <c r="J56" s="159"/>
      <c r="K56" s="159"/>
      <c r="M56" s="400" t="s">
        <v>273</v>
      </c>
      <c r="N56" s="400" t="s">
        <v>24</v>
      </c>
      <c r="O56" s="400" t="s">
        <v>25</v>
      </c>
      <c r="P56" s="400" t="s">
        <v>26</v>
      </c>
    </row>
    <row r="57" spans="1:16" ht="30" x14ac:dyDescent="0.25">
      <c r="A57" s="5" t="s">
        <v>3</v>
      </c>
      <c r="B57" s="17" t="s">
        <v>186</v>
      </c>
      <c r="C57" s="17" t="s">
        <v>1098</v>
      </c>
      <c r="D57" s="18"/>
      <c r="E57" s="17" t="s">
        <v>7</v>
      </c>
      <c r="F57" s="159"/>
      <c r="G57" s="17" t="s">
        <v>16</v>
      </c>
      <c r="H57" s="18" t="s">
        <v>3</v>
      </c>
      <c r="I57" s="17" t="s">
        <v>18</v>
      </c>
      <c r="J57" s="159"/>
      <c r="K57" s="17" t="s">
        <v>221</v>
      </c>
      <c r="L57" s="4" t="s">
        <v>3</v>
      </c>
      <c r="M57" s="403"/>
      <c r="N57" s="403">
        <f>SUM(N58:N86)</f>
        <v>9</v>
      </c>
      <c r="O57" s="403">
        <f>SUM(O58:O86)</f>
        <v>0</v>
      </c>
      <c r="P57" s="403">
        <f>SUM(P58:P86)</f>
        <v>18</v>
      </c>
    </row>
    <row r="58" spans="1:16" ht="45" outlineLevel="1" x14ac:dyDescent="0.25">
      <c r="A58" s="5" t="s">
        <v>3</v>
      </c>
      <c r="B58" s="405" t="s">
        <v>187</v>
      </c>
      <c r="C58" s="391" t="s">
        <v>7</v>
      </c>
      <c r="D58" s="391"/>
      <c r="E58" s="391" t="s">
        <v>14</v>
      </c>
      <c r="F58" s="159"/>
      <c r="G58" s="161"/>
      <c r="H58" s="159"/>
      <c r="I58" s="162" t="str">
        <f xml:space="preserve">
IF(E58="Muss-Kriterium", IF(LEFT(G58,1)="A","Keine Punkte für Muss-Kriterien",IF(LEFT(G58,1)="B",0.6,IF(LEFT(G58,1)="C","Ausschluss",IF(LEFT(G58,1)="N","Ausschluss","Ausschluss da Angabe fehlt")))),
IF(E58="Wertungsfrage",  IF(LEFT(G58,1)="A",1,IF(LEFT(G58,1)="B",0.6,IF(LEFT(G58,1)="C",0.4,IF(LEFT(G58,1)="N", 0, 0)))),
IF(E58="Information",        IF(LEFT(G58,1)="", "Bitte beschreiben oder ergänzende Unterlagen einreichen.")
)))</f>
        <v>Bitte beschreiben oder ergänzende Unterlagen einreichen.</v>
      </c>
      <c r="J58" s="159"/>
      <c r="K58" s="389"/>
      <c r="M58" s="406"/>
      <c r="N58" s="406">
        <f t="shared" ref="N58:N70" si="7" xml:space="preserve">
IF(E58="Muss-Kriterium", 0,
IF(E58="Wertungsfrage", 1,
IF(E58="Information", 0,
"FEHLER"
)))*M58</f>
        <v>0</v>
      </c>
      <c r="O58" s="406">
        <f t="shared" ref="O58:O73" si="8">IF(E58="Muss-Kriterium",0,IF(ISNUMBER(I58),I58, "0" ))*M58</f>
        <v>0</v>
      </c>
      <c r="P58" s="406">
        <f t="shared" ref="P58:P73" si="9">IFERROR(FIND("Ausschluss", I58),0)</f>
        <v>0</v>
      </c>
    </row>
    <row r="59" spans="1:16" ht="30" outlineLevel="1" x14ac:dyDescent="0.25">
      <c r="A59" s="5" t="s">
        <v>3</v>
      </c>
      <c r="B59" s="405" t="s">
        <v>188</v>
      </c>
      <c r="C59" s="391" t="s">
        <v>585</v>
      </c>
      <c r="D59" s="391"/>
      <c r="E59" s="391" t="s">
        <v>9</v>
      </c>
      <c r="F59" s="159"/>
      <c r="G59" s="275"/>
      <c r="H59" s="159"/>
      <c r="I59" s="162" t="str">
        <f t="shared" ref="I59:I66" si="10" xml:space="preserve">
IF(E59="Muss-Kriterium", IF(LEFT(G59,1)="J","Keine Punkte für Muss-Kriterien",IF(LEFT(G59,1)="B",0.6,IF(LEFT(G59,1)="C","Ausschluss",IF(LEFT(G59,1)="N","Ausschluss","Ausschluss da Angabe fehlt")))),
IF(E59="Wertungsfrage",  IF(LEFT(G59,1)="J",1,IF(LEFT(G59,1)="B",0.6,IF(LEFT(G59,1)="C",0.4,IF(LEFT(G59,1)="N", 0, 0)))),
IF(E59="Information",        IF(LEFT(G59,1)="", "Bitte beschreiben oder ergänzende Unterlagen einreichen.")
)))</f>
        <v>Ausschluss da Angabe fehlt</v>
      </c>
      <c r="J59" s="159"/>
      <c r="K59" s="162"/>
      <c r="M59" s="406"/>
      <c r="N59" s="406">
        <f t="shared" si="7"/>
        <v>0</v>
      </c>
      <c r="O59" s="406">
        <f t="shared" si="8"/>
        <v>0</v>
      </c>
      <c r="P59" s="406">
        <f t="shared" si="9"/>
        <v>1</v>
      </c>
    </row>
    <row r="60" spans="1:16" ht="30" outlineLevel="1" x14ac:dyDescent="0.25">
      <c r="A60" s="5" t="s">
        <v>3</v>
      </c>
      <c r="B60" s="405" t="s">
        <v>189</v>
      </c>
      <c r="C60" s="391" t="s">
        <v>992</v>
      </c>
      <c r="D60" s="391"/>
      <c r="E60" s="391" t="s">
        <v>9</v>
      </c>
      <c r="F60" s="159"/>
      <c r="G60" s="275"/>
      <c r="H60" s="159"/>
      <c r="I60" s="162" t="str">
        <f t="shared" si="10"/>
        <v>Ausschluss da Angabe fehlt</v>
      </c>
      <c r="J60" s="159"/>
      <c r="K60" s="162"/>
      <c r="M60" s="406"/>
      <c r="N60" s="406">
        <f t="shared" si="7"/>
        <v>0</v>
      </c>
      <c r="O60" s="406">
        <f t="shared" si="8"/>
        <v>0</v>
      </c>
      <c r="P60" s="406">
        <f t="shared" si="9"/>
        <v>1</v>
      </c>
    </row>
    <row r="61" spans="1:16" ht="30" outlineLevel="1" x14ac:dyDescent="0.25">
      <c r="A61" s="5" t="s">
        <v>3</v>
      </c>
      <c r="B61" s="405" t="s">
        <v>190</v>
      </c>
      <c r="C61" s="391" t="s">
        <v>993</v>
      </c>
      <c r="D61" s="391"/>
      <c r="E61" s="391" t="s">
        <v>9</v>
      </c>
      <c r="F61" s="159"/>
      <c r="G61" s="275"/>
      <c r="H61" s="159"/>
      <c r="I61" s="162" t="str">
        <f t="shared" si="10"/>
        <v>Ausschluss da Angabe fehlt</v>
      </c>
      <c r="J61" s="159"/>
      <c r="K61" s="162"/>
      <c r="M61" s="406"/>
      <c r="N61" s="406">
        <f t="shared" si="7"/>
        <v>0</v>
      </c>
      <c r="O61" s="406">
        <f t="shared" si="8"/>
        <v>0</v>
      </c>
      <c r="P61" s="406">
        <f t="shared" si="9"/>
        <v>1</v>
      </c>
    </row>
    <row r="62" spans="1:16" ht="30" outlineLevel="1" x14ac:dyDescent="0.25">
      <c r="A62" s="5" t="s">
        <v>3</v>
      </c>
      <c r="B62" s="405" t="s">
        <v>191</v>
      </c>
      <c r="C62" s="391" t="s">
        <v>310</v>
      </c>
      <c r="D62" s="391"/>
      <c r="E62" s="391" t="s">
        <v>9</v>
      </c>
      <c r="F62" s="159"/>
      <c r="G62" s="275"/>
      <c r="H62" s="159"/>
      <c r="I62" s="162" t="str">
        <f t="shared" si="10"/>
        <v>Ausschluss da Angabe fehlt</v>
      </c>
      <c r="J62" s="159"/>
      <c r="K62" s="162"/>
      <c r="M62" s="406"/>
      <c r="N62" s="406">
        <f t="shared" si="7"/>
        <v>0</v>
      </c>
      <c r="O62" s="406">
        <f t="shared" si="8"/>
        <v>0</v>
      </c>
      <c r="P62" s="406">
        <f t="shared" si="9"/>
        <v>1</v>
      </c>
    </row>
    <row r="63" spans="1:16" ht="30" outlineLevel="1" x14ac:dyDescent="0.25">
      <c r="A63" s="5" t="s">
        <v>3</v>
      </c>
      <c r="B63" s="405" t="s">
        <v>192</v>
      </c>
      <c r="C63" s="391" t="s">
        <v>994</v>
      </c>
      <c r="D63" s="391"/>
      <c r="E63" s="391" t="s">
        <v>9</v>
      </c>
      <c r="F63" s="159"/>
      <c r="G63" s="275"/>
      <c r="H63" s="159"/>
      <c r="I63" s="162" t="str">
        <f t="shared" si="10"/>
        <v>Ausschluss da Angabe fehlt</v>
      </c>
      <c r="J63" s="159"/>
      <c r="K63" s="162"/>
      <c r="M63" s="406"/>
      <c r="N63" s="406">
        <f t="shared" si="7"/>
        <v>0</v>
      </c>
      <c r="O63" s="406">
        <f t="shared" si="8"/>
        <v>0</v>
      </c>
      <c r="P63" s="406">
        <f t="shared" si="9"/>
        <v>1</v>
      </c>
    </row>
    <row r="64" spans="1:16" ht="30" outlineLevel="1" x14ac:dyDescent="0.25">
      <c r="A64" s="5" t="s">
        <v>3</v>
      </c>
      <c r="B64" s="405" t="s">
        <v>193</v>
      </c>
      <c r="C64" s="391" t="s">
        <v>1029</v>
      </c>
      <c r="D64" s="391"/>
      <c r="E64" s="391" t="s">
        <v>9</v>
      </c>
      <c r="F64" s="159"/>
      <c r="G64" s="275"/>
      <c r="H64" s="159"/>
      <c r="I64" s="162" t="str">
        <f t="shared" si="10"/>
        <v>Ausschluss da Angabe fehlt</v>
      </c>
      <c r="J64" s="159"/>
      <c r="K64" s="162"/>
      <c r="M64" s="406"/>
      <c r="N64" s="406">
        <f t="shared" si="7"/>
        <v>0</v>
      </c>
      <c r="O64" s="406">
        <f t="shared" si="8"/>
        <v>0</v>
      </c>
      <c r="P64" s="406">
        <f t="shared" si="9"/>
        <v>1</v>
      </c>
    </row>
    <row r="65" spans="1:16" ht="30" outlineLevel="1" x14ac:dyDescent="0.25">
      <c r="A65" s="5" t="s">
        <v>3</v>
      </c>
      <c r="B65" s="405" t="s">
        <v>194</v>
      </c>
      <c r="C65" s="391" t="s">
        <v>312</v>
      </c>
      <c r="D65" s="391"/>
      <c r="E65" s="391" t="s">
        <v>9</v>
      </c>
      <c r="F65" s="159"/>
      <c r="G65" s="275"/>
      <c r="H65" s="159"/>
      <c r="I65" s="162" t="str">
        <f t="shared" si="10"/>
        <v>Ausschluss da Angabe fehlt</v>
      </c>
      <c r="J65" s="159"/>
      <c r="K65" s="162"/>
      <c r="M65" s="406"/>
      <c r="N65" s="406">
        <f t="shared" si="7"/>
        <v>0</v>
      </c>
      <c r="O65" s="406">
        <f t="shared" si="8"/>
        <v>0</v>
      </c>
      <c r="P65" s="406">
        <f t="shared" si="9"/>
        <v>1</v>
      </c>
    </row>
    <row r="66" spans="1:16" ht="30" outlineLevel="1" x14ac:dyDescent="0.25">
      <c r="A66" s="5" t="s">
        <v>3</v>
      </c>
      <c r="B66" s="405" t="s">
        <v>195</v>
      </c>
      <c r="C66" s="391" t="s">
        <v>313</v>
      </c>
      <c r="D66" s="391"/>
      <c r="E66" s="391" t="s">
        <v>9</v>
      </c>
      <c r="F66" s="159"/>
      <c r="G66" s="275"/>
      <c r="H66" s="159"/>
      <c r="I66" s="162" t="str">
        <f t="shared" si="10"/>
        <v>Ausschluss da Angabe fehlt</v>
      </c>
      <c r="J66" s="159"/>
      <c r="K66" s="162"/>
      <c r="M66" s="406"/>
      <c r="N66" s="406">
        <f t="shared" si="7"/>
        <v>0</v>
      </c>
      <c r="O66" s="406">
        <f t="shared" si="8"/>
        <v>0</v>
      </c>
      <c r="P66" s="406">
        <f t="shared" si="9"/>
        <v>1</v>
      </c>
    </row>
    <row r="67" spans="1:16" ht="45" outlineLevel="1" x14ac:dyDescent="0.25">
      <c r="A67" s="5" t="s">
        <v>3</v>
      </c>
      <c r="B67" s="405" t="s">
        <v>196</v>
      </c>
      <c r="C67" s="391" t="s">
        <v>625</v>
      </c>
      <c r="D67" s="391"/>
      <c r="E67" s="391" t="s">
        <v>14</v>
      </c>
      <c r="F67" s="159"/>
      <c r="G67" s="161"/>
      <c r="H67" s="159"/>
      <c r="I67" s="162" t="str">
        <f xml:space="preserve">
IF(E67="Muss-Kriterium", IF(LEFT(G67,1)="A","Keine Punkte für Muss-Kriterien",IF(LEFT(G67,1)="B",0.6,IF(LEFT(G67,1)="C","Ausschluss",IF(LEFT(G67,1)="N","Ausschluss","Ausschluss da Angabe fehlt")))),
IF(E67="Wertungsfrage",  IF(LEFT(G67,1)="A",1,IF(LEFT(G67,1)="B",0.6,IF(LEFT(G67,1)="C",0.4,IF(LEFT(G67,1)="N", 0, 0)))),
IF(E67="Information",        IF(LEFT(G67,1)="", "Bitte beschreiben oder ergänzende Unterlagen einreichen.")
)))</f>
        <v>Bitte beschreiben oder ergänzende Unterlagen einreichen.</v>
      </c>
      <c r="J67" s="159"/>
      <c r="K67" s="389"/>
      <c r="M67" s="406"/>
      <c r="N67" s="406">
        <f t="shared" si="7"/>
        <v>0</v>
      </c>
      <c r="O67" s="406">
        <f t="shared" si="8"/>
        <v>0</v>
      </c>
      <c r="P67" s="406">
        <f t="shared" si="9"/>
        <v>0</v>
      </c>
    </row>
    <row r="68" spans="1:16" ht="45" outlineLevel="1" x14ac:dyDescent="0.25">
      <c r="A68" s="5" t="s">
        <v>3</v>
      </c>
      <c r="B68" s="405" t="s">
        <v>799</v>
      </c>
      <c r="C68" s="391" t="s">
        <v>626</v>
      </c>
      <c r="D68" s="391"/>
      <c r="E68" s="391" t="s">
        <v>14</v>
      </c>
      <c r="F68" s="159"/>
      <c r="G68" s="161"/>
      <c r="H68" s="159"/>
      <c r="I68" s="162" t="str">
        <f xml:space="preserve">
IF(E68="Muss-Kriterium", IF(LEFT(G68,1)="A","Keine Punkte für Muss-Kriterien",IF(LEFT(G68,1)="B",0.6,IF(LEFT(G68,1)="C","Ausschluss",IF(LEFT(G68,1)="N","Ausschluss","Ausschluss da Angabe fehlt")))),
IF(E68="Wertungsfrage",  IF(LEFT(G68,1)="A",1,IF(LEFT(G68,1)="B",0.6,IF(LEFT(G68,1)="C",0.4,IF(LEFT(G68,1)="N", 0, 0)))),
IF(E68="Information",        IF(LEFT(G68,1)="", "Bitte beschreiben oder ergänzende Unterlagen einreichen.")
)))</f>
        <v>Bitte beschreiben oder ergänzende Unterlagen einreichen.</v>
      </c>
      <c r="J68" s="159"/>
      <c r="K68" s="389"/>
      <c r="M68" s="406"/>
      <c r="N68" s="406">
        <f t="shared" si="7"/>
        <v>0</v>
      </c>
      <c r="O68" s="406">
        <f t="shared" si="8"/>
        <v>0</v>
      </c>
      <c r="P68" s="406">
        <f t="shared" si="9"/>
        <v>0</v>
      </c>
    </row>
    <row r="69" spans="1:16" ht="45" outlineLevel="1" x14ac:dyDescent="0.25">
      <c r="A69" s="5" t="s">
        <v>3</v>
      </c>
      <c r="B69" s="405" t="s">
        <v>197</v>
      </c>
      <c r="C69" s="391" t="s">
        <v>627</v>
      </c>
      <c r="D69" s="391"/>
      <c r="E69" s="391" t="s">
        <v>14</v>
      </c>
      <c r="F69" s="159"/>
      <c r="G69" s="161"/>
      <c r="H69" s="159"/>
      <c r="I69" s="162" t="str">
        <f xml:space="preserve">
IF(E69="Muss-Kriterium", IF(LEFT(G69,1)="A","Keine Punkte für Muss-Kriterien",IF(LEFT(G69,1)="B",0.6,IF(LEFT(G69,1)="C","Ausschluss",IF(LEFT(G69,1)="N","Ausschluss","Ausschluss da Angabe fehlt")))),
IF(E69="Wertungsfrage",  IF(LEFT(G69,1)="A",1,IF(LEFT(G69,1)="B",0.6,IF(LEFT(G69,1)="C",0.4,IF(LEFT(G69,1)="N", 0, 0)))),
IF(E69="Information",        IF(LEFT(G69,1)="", "Bitte beschreiben oder ergänzende Unterlagen einreichen.")
)))</f>
        <v>Bitte beschreiben oder ergänzende Unterlagen einreichen.</v>
      </c>
      <c r="J69" s="159"/>
      <c r="K69" s="389"/>
      <c r="M69" s="406"/>
      <c r="N69" s="406">
        <f t="shared" si="7"/>
        <v>0</v>
      </c>
      <c r="O69" s="406">
        <f t="shared" si="8"/>
        <v>0</v>
      </c>
      <c r="P69" s="406">
        <f t="shared" si="9"/>
        <v>0</v>
      </c>
    </row>
    <row r="70" spans="1:16" ht="45" outlineLevel="1" x14ac:dyDescent="0.25">
      <c r="A70" s="5" t="s">
        <v>3</v>
      </c>
      <c r="B70" s="405" t="s">
        <v>483</v>
      </c>
      <c r="C70" s="391" t="s">
        <v>628</v>
      </c>
      <c r="D70" s="391"/>
      <c r="E70" s="391" t="s">
        <v>14</v>
      </c>
      <c r="F70" s="159"/>
      <c r="G70" s="161"/>
      <c r="H70" s="159"/>
      <c r="I70" s="162" t="str">
        <f xml:space="preserve">
IF(E70="Muss-Kriterium", IF(LEFT(G70,1)="A","Keine Punkte für Muss-Kriterien",IF(LEFT(G70,1)="B",0.6,IF(LEFT(G70,1)="C","Ausschluss",IF(LEFT(G70,1)="N","Ausschluss","Ausschluss da Angabe fehlt")))),
IF(E70="Wertungsfrage",  IF(LEFT(G70,1)="A",1,IF(LEFT(G70,1)="B",0.6,IF(LEFT(G70,1)="C",0.4,IF(LEFT(G70,1)="N", 0, 0)))),
IF(E70="Information",        IF(LEFT(G70,1)="", "Bitte beschreiben oder ergänzende Unterlagen einreichen.")
)))</f>
        <v>Bitte beschreiben oder ergänzende Unterlagen einreichen.</v>
      </c>
      <c r="J70" s="159"/>
      <c r="K70" s="389"/>
      <c r="M70" s="406"/>
      <c r="N70" s="406">
        <f t="shared" si="7"/>
        <v>0</v>
      </c>
      <c r="O70" s="406">
        <f t="shared" si="8"/>
        <v>0</v>
      </c>
      <c r="P70" s="406">
        <f t="shared" si="9"/>
        <v>0</v>
      </c>
    </row>
    <row r="71" spans="1:16" ht="30" outlineLevel="1" x14ac:dyDescent="0.25">
      <c r="A71" s="5" t="s">
        <v>3</v>
      </c>
      <c r="B71" s="405" t="s">
        <v>198</v>
      </c>
      <c r="C71" s="391" t="s">
        <v>1002</v>
      </c>
      <c r="D71" s="391"/>
      <c r="E71" s="391" t="s">
        <v>11</v>
      </c>
      <c r="F71" s="159"/>
      <c r="G71" s="162"/>
      <c r="H71" s="159"/>
      <c r="I71" s="276"/>
      <c r="J71" s="159"/>
      <c r="K71" s="389"/>
      <c r="M71" s="406">
        <v>1</v>
      </c>
      <c r="N71" s="406">
        <v>3</v>
      </c>
      <c r="O71" s="406">
        <f t="shared" si="8"/>
        <v>0</v>
      </c>
      <c r="P71" s="406">
        <f t="shared" si="9"/>
        <v>0</v>
      </c>
    </row>
    <row r="72" spans="1:16" ht="30" outlineLevel="1" x14ac:dyDescent="0.25">
      <c r="A72" s="5" t="s">
        <v>3</v>
      </c>
      <c r="B72" s="405" t="s">
        <v>199</v>
      </c>
      <c r="C72" s="391" t="s">
        <v>314</v>
      </c>
      <c r="D72" s="391"/>
      <c r="E72" s="391" t="s">
        <v>11</v>
      </c>
      <c r="F72" s="159"/>
      <c r="G72" s="275"/>
      <c r="H72" s="159"/>
      <c r="I72" s="162">
        <f xml:space="preserve">
IF(E72="Muss-Kriterium", IF(LEFT(G72,1)="J","Keine Punkte für Muss-Kriterien",IF(LEFT(G72,1)="B",0.6,IF(LEFT(G72,1)="C","Ausschluss",IF(LEFT(G72,1)="N","Ausschluss","Ausschluss da Angabe fehlt")))),
IF(E72="Wertungsfrage",  IF(LEFT(G72,1)="J",1,IF(LEFT(G72,1)="B",0.6,IF(LEFT(G72,1)="C",0.4,IF(LEFT(G72,1)="N", 0, 0)))),
IF(E72="Information",        IF(LEFT(G72,1)="", "Bitte beschreiben oder ergänzende Unterlagen einreichen.")
)))</f>
        <v>0</v>
      </c>
      <c r="J72" s="159"/>
      <c r="K72" s="162"/>
      <c r="M72" s="406">
        <v>3</v>
      </c>
      <c r="N72" s="406">
        <f xml:space="preserve">
IF(E72="Muss-Kriterium", 0,
IF(E72="Wertungsfrage", 1,
IF(E72="Information", 0,
"FEHLER"
)))*M72</f>
        <v>3</v>
      </c>
      <c r="O72" s="406">
        <f t="shared" si="8"/>
        <v>0</v>
      </c>
      <c r="P72" s="406">
        <f t="shared" si="9"/>
        <v>0</v>
      </c>
    </row>
    <row r="73" spans="1:16" ht="56.25" customHeight="1" outlineLevel="1" x14ac:dyDescent="0.25">
      <c r="A73" s="5" t="s">
        <v>3</v>
      </c>
      <c r="B73" s="405" t="s">
        <v>326</v>
      </c>
      <c r="C73" s="391" t="s">
        <v>315</v>
      </c>
      <c r="D73" s="391"/>
      <c r="E73" s="391" t="s">
        <v>11</v>
      </c>
      <c r="F73" s="159"/>
      <c r="G73" s="275"/>
      <c r="H73" s="159"/>
      <c r="I73" s="162">
        <f xml:space="preserve">
IF(E73="Muss-Kriterium", IF(LEFT(G73,1)="J","Keine Punkte für Muss-Kriterien",IF(LEFT(G73,1)="B",0.6,IF(LEFT(G73,1)="C","Ausschluss",IF(LEFT(G73,1)="N","Ausschluss","Ausschluss da Angabe fehlt")))),
IF(E73="Wertungsfrage",  IF(LEFT(G73,1)="J",1,IF(LEFT(G73,1)="B",0.6,IF(LEFT(G73,1)="C",0.4,IF(LEFT(G73,1)="N", 0, 0)))),
IF(E73="Information",        IF(LEFT(G73,1)="", "Bitte beschreiben oder ergänzende Unterlagen einreichen.")
)))</f>
        <v>0</v>
      </c>
      <c r="J73" s="159"/>
      <c r="K73" s="162"/>
      <c r="M73" s="406">
        <v>3</v>
      </c>
      <c r="N73" s="406">
        <f xml:space="preserve">
IF(E73="Muss-Kriterium", 0,
IF(E73="Wertungsfrage", 1,
IF(E73="Information", 0,
"FEHLER"
)))*M73</f>
        <v>3</v>
      </c>
      <c r="O73" s="406">
        <f t="shared" si="8"/>
        <v>0</v>
      </c>
      <c r="P73" s="406">
        <f t="shared" si="9"/>
        <v>0</v>
      </c>
    </row>
    <row r="74" spans="1:16" ht="30" outlineLevel="1" x14ac:dyDescent="0.25">
      <c r="A74" s="5" t="s">
        <v>3</v>
      </c>
      <c r="B74" s="405"/>
      <c r="C74" s="391" t="s">
        <v>798</v>
      </c>
      <c r="D74" s="391"/>
      <c r="E74" s="391"/>
      <c r="F74" s="159"/>
      <c r="G74" s="258"/>
      <c r="H74" s="159"/>
      <c r="I74" s="258"/>
      <c r="J74" s="159"/>
      <c r="K74" s="258"/>
      <c r="M74" s="406"/>
      <c r="N74" s="406"/>
      <c r="O74" s="406"/>
      <c r="P74" s="406"/>
    </row>
    <row r="75" spans="1:16" ht="30" outlineLevel="1" x14ac:dyDescent="0.25">
      <c r="A75" s="5" t="s">
        <v>3</v>
      </c>
      <c r="B75" s="405" t="s">
        <v>327</v>
      </c>
      <c r="C75" s="391" t="s">
        <v>316</v>
      </c>
      <c r="D75" s="391"/>
      <c r="E75" s="391" t="s">
        <v>9</v>
      </c>
      <c r="F75" s="159"/>
      <c r="G75" s="275"/>
      <c r="H75" s="159"/>
      <c r="I75" s="162" t="str">
        <f t="shared" ref="I75:I83" si="11" xml:space="preserve">
IF(E75="Muss-Kriterium", IF(LEFT(G75,1)="J","Keine Punkte für Muss-Kriterien",IF(LEFT(G75,1)="B",0.6,IF(LEFT(G75,1)="C","Ausschluss",IF(LEFT(G75,1)="N","Ausschluss","Ausschluss da Angabe fehlt")))),
IF(E75="Wertungsfrage",  IF(LEFT(G75,1)="J",1,IF(LEFT(G75,1)="B",0.6,IF(LEFT(G75,1)="C",0.4,IF(LEFT(G75,1)="N", 0, 0)))),
IF(E75="Information",        IF(LEFT(G75,1)="", "Bitte beschreiben oder ergänzende Unterlagen einreichen.")
)))</f>
        <v>Ausschluss da Angabe fehlt</v>
      </c>
      <c r="J75" s="159"/>
      <c r="K75" s="162"/>
      <c r="M75" s="406"/>
      <c r="N75" s="406">
        <f t="shared" ref="N75:N86" si="12" xml:space="preserve">
IF(E75="Muss-Kriterium", 0,
IF(E75="Wertungsfrage", 1,
IF(E75="Information", 0,
"FEHLER"
)))*M75</f>
        <v>0</v>
      </c>
      <c r="O75" s="406">
        <f t="shared" ref="O75:O86" si="13">IF(E75="Muss-Kriterium",0,IF(ISNUMBER(I75),I75, "0" ))*M75</f>
        <v>0</v>
      </c>
      <c r="P75" s="406">
        <f t="shared" ref="P75:P86" si="14">IFERROR(FIND("Ausschluss", I75),0)</f>
        <v>1</v>
      </c>
    </row>
    <row r="76" spans="1:16" ht="30" outlineLevel="1" x14ac:dyDescent="0.25">
      <c r="A76" s="5" t="s">
        <v>3</v>
      </c>
      <c r="B76" s="405" t="s">
        <v>328</v>
      </c>
      <c r="C76" s="391" t="s">
        <v>591</v>
      </c>
      <c r="D76" s="391"/>
      <c r="E76" s="391" t="s">
        <v>9</v>
      </c>
      <c r="F76" s="159"/>
      <c r="G76" s="275"/>
      <c r="H76" s="159"/>
      <c r="I76" s="162" t="str">
        <f t="shared" si="11"/>
        <v>Ausschluss da Angabe fehlt</v>
      </c>
      <c r="J76" s="159"/>
      <c r="K76" s="162"/>
      <c r="M76" s="406"/>
      <c r="N76" s="406">
        <f t="shared" si="12"/>
        <v>0</v>
      </c>
      <c r="O76" s="406">
        <f t="shared" si="13"/>
        <v>0</v>
      </c>
      <c r="P76" s="406">
        <f t="shared" si="14"/>
        <v>1</v>
      </c>
    </row>
    <row r="77" spans="1:16" ht="30" outlineLevel="1" x14ac:dyDescent="0.25">
      <c r="A77" s="5" t="s">
        <v>3</v>
      </c>
      <c r="B77" s="405" t="s">
        <v>800</v>
      </c>
      <c r="C77" s="391" t="s">
        <v>1100</v>
      </c>
      <c r="D77" s="391"/>
      <c r="E77" s="391" t="s">
        <v>9</v>
      </c>
      <c r="F77" s="159"/>
      <c r="G77" s="275"/>
      <c r="H77" s="159"/>
      <c r="I77" s="162" t="str">
        <f t="shared" si="11"/>
        <v>Ausschluss da Angabe fehlt</v>
      </c>
      <c r="J77" s="159"/>
      <c r="K77" s="162"/>
      <c r="M77" s="406"/>
      <c r="N77" s="406">
        <f t="shared" si="12"/>
        <v>0</v>
      </c>
      <c r="O77" s="406">
        <f t="shared" si="13"/>
        <v>0</v>
      </c>
      <c r="P77" s="406">
        <f t="shared" si="14"/>
        <v>1</v>
      </c>
    </row>
    <row r="78" spans="1:16" ht="30" outlineLevel="1" x14ac:dyDescent="0.25">
      <c r="A78" s="5" t="s">
        <v>3</v>
      </c>
      <c r="B78" s="405" t="s">
        <v>801</v>
      </c>
      <c r="C78" s="391" t="s">
        <v>317</v>
      </c>
      <c r="D78" s="391"/>
      <c r="E78" s="391" t="s">
        <v>9</v>
      </c>
      <c r="F78" s="159"/>
      <c r="G78" s="275"/>
      <c r="H78" s="159"/>
      <c r="I78" s="162" t="str">
        <f t="shared" si="11"/>
        <v>Ausschluss da Angabe fehlt</v>
      </c>
      <c r="J78" s="159"/>
      <c r="K78" s="162"/>
      <c r="M78" s="406"/>
      <c r="N78" s="406">
        <f t="shared" si="12"/>
        <v>0</v>
      </c>
      <c r="O78" s="406">
        <f t="shared" si="13"/>
        <v>0</v>
      </c>
      <c r="P78" s="406">
        <f t="shared" si="14"/>
        <v>1</v>
      </c>
    </row>
    <row r="79" spans="1:16" ht="30" outlineLevel="1" x14ac:dyDescent="0.25">
      <c r="A79" s="5" t="s">
        <v>3</v>
      </c>
      <c r="B79" s="405" t="s">
        <v>329</v>
      </c>
      <c r="C79" s="391" t="s">
        <v>318</v>
      </c>
      <c r="D79" s="391"/>
      <c r="E79" s="391" t="s">
        <v>9</v>
      </c>
      <c r="F79" s="159"/>
      <c r="G79" s="275"/>
      <c r="H79" s="159"/>
      <c r="I79" s="162" t="str">
        <f t="shared" si="11"/>
        <v>Ausschluss da Angabe fehlt</v>
      </c>
      <c r="J79" s="159"/>
      <c r="K79" s="162"/>
      <c r="M79" s="406"/>
      <c r="N79" s="406">
        <f t="shared" si="12"/>
        <v>0</v>
      </c>
      <c r="O79" s="406">
        <f t="shared" si="13"/>
        <v>0</v>
      </c>
      <c r="P79" s="406">
        <f t="shared" si="14"/>
        <v>1</v>
      </c>
    </row>
    <row r="80" spans="1:16" ht="30" outlineLevel="1" x14ac:dyDescent="0.25">
      <c r="A80" s="5" t="s">
        <v>3</v>
      </c>
      <c r="B80" s="405" t="s">
        <v>330</v>
      </c>
      <c r="C80" s="391" t="s">
        <v>319</v>
      </c>
      <c r="D80" s="391"/>
      <c r="E80" s="391" t="s">
        <v>9</v>
      </c>
      <c r="F80" s="159"/>
      <c r="G80" s="275"/>
      <c r="H80" s="159"/>
      <c r="I80" s="162" t="str">
        <f t="shared" si="11"/>
        <v>Ausschluss da Angabe fehlt</v>
      </c>
      <c r="J80" s="159"/>
      <c r="K80" s="162"/>
      <c r="M80" s="406"/>
      <c r="N80" s="406">
        <f t="shared" si="12"/>
        <v>0</v>
      </c>
      <c r="O80" s="406">
        <f t="shared" si="13"/>
        <v>0</v>
      </c>
      <c r="P80" s="406">
        <f t="shared" si="14"/>
        <v>1</v>
      </c>
    </row>
    <row r="81" spans="1:17" ht="30" outlineLevel="1" x14ac:dyDescent="0.25">
      <c r="A81" s="5" t="s">
        <v>3</v>
      </c>
      <c r="B81" s="405" t="s">
        <v>331</v>
      </c>
      <c r="C81" s="391" t="s">
        <v>320</v>
      </c>
      <c r="D81" s="391"/>
      <c r="E81" s="391" t="s">
        <v>9</v>
      </c>
      <c r="F81" s="159"/>
      <c r="G81" s="275"/>
      <c r="H81" s="159"/>
      <c r="I81" s="162" t="str">
        <f t="shared" si="11"/>
        <v>Ausschluss da Angabe fehlt</v>
      </c>
      <c r="J81" s="159"/>
      <c r="K81" s="162"/>
      <c r="M81" s="406"/>
      <c r="N81" s="406">
        <f t="shared" si="12"/>
        <v>0</v>
      </c>
      <c r="O81" s="406">
        <f t="shared" si="13"/>
        <v>0</v>
      </c>
      <c r="P81" s="406">
        <f t="shared" si="14"/>
        <v>1</v>
      </c>
    </row>
    <row r="82" spans="1:17" ht="30" outlineLevel="1" x14ac:dyDescent="0.25">
      <c r="A82" s="5" t="s">
        <v>3</v>
      </c>
      <c r="B82" s="405" t="s">
        <v>332</v>
      </c>
      <c r="C82" s="391" t="s">
        <v>321</v>
      </c>
      <c r="D82" s="391"/>
      <c r="E82" s="391" t="s">
        <v>9</v>
      </c>
      <c r="F82" s="159"/>
      <c r="G82" s="275"/>
      <c r="H82" s="159"/>
      <c r="I82" s="162" t="str">
        <f t="shared" si="11"/>
        <v>Ausschluss da Angabe fehlt</v>
      </c>
      <c r="J82" s="159"/>
      <c r="K82" s="162"/>
      <c r="M82" s="406"/>
      <c r="N82" s="406">
        <f t="shared" si="12"/>
        <v>0</v>
      </c>
      <c r="O82" s="406">
        <f t="shared" si="13"/>
        <v>0</v>
      </c>
      <c r="P82" s="406">
        <f t="shared" si="14"/>
        <v>1</v>
      </c>
    </row>
    <row r="83" spans="1:17" ht="30" outlineLevel="1" x14ac:dyDescent="0.25">
      <c r="A83" s="5" t="s">
        <v>3</v>
      </c>
      <c r="B83" s="405" t="s">
        <v>333</v>
      </c>
      <c r="C83" s="391" t="s">
        <v>1099</v>
      </c>
      <c r="D83" s="391"/>
      <c r="E83" s="391" t="s">
        <v>9</v>
      </c>
      <c r="F83" s="159"/>
      <c r="G83" s="275"/>
      <c r="H83" s="159"/>
      <c r="I83" s="162" t="str">
        <f t="shared" si="11"/>
        <v>Ausschluss da Angabe fehlt</v>
      </c>
      <c r="J83" s="159"/>
      <c r="K83" s="162"/>
      <c r="M83" s="406"/>
      <c r="N83" s="406">
        <f t="shared" si="12"/>
        <v>0</v>
      </c>
      <c r="O83" s="406">
        <f t="shared" si="13"/>
        <v>0</v>
      </c>
      <c r="P83" s="406">
        <f t="shared" si="14"/>
        <v>1</v>
      </c>
    </row>
    <row r="84" spans="1:17" ht="45" outlineLevel="1" x14ac:dyDescent="0.25">
      <c r="A84" s="5" t="s">
        <v>3</v>
      </c>
      <c r="B84" s="405" t="s">
        <v>334</v>
      </c>
      <c r="C84" s="391" t="s">
        <v>322</v>
      </c>
      <c r="D84" s="391"/>
      <c r="E84" s="391" t="s">
        <v>14</v>
      </c>
      <c r="F84" s="159"/>
      <c r="G84" s="161"/>
      <c r="H84" s="159"/>
      <c r="I84" s="162" t="str">
        <f xml:space="preserve">
IF(E84="Muss-Kriterium", IF(LEFT(G84,1)="A","Keine Punkte für Muss-Kriterien",IF(LEFT(G84,1)="B",0.6,IF(LEFT(G84,1)="C","Ausschluss",IF(LEFT(G84,1)="N","Ausschluss","Ausschluss da Angabe fehlt")))),
IF(E84="Wertungsfrage",  IF(LEFT(G84,1)="A",1,IF(LEFT(G84,1)="B",0.6,IF(LEFT(G84,1)="C",0.4,IF(LEFT(G84,1)="N", 0, 0)))),
IF(E84="Information",        IF(LEFT(G84,1)="", "Bitte beschreiben oder ergänzende Unterlagen einreichen.")
)))</f>
        <v>Bitte beschreiben oder ergänzende Unterlagen einreichen.</v>
      </c>
      <c r="J84" s="159"/>
      <c r="K84" s="389"/>
      <c r="M84" s="406"/>
      <c r="N84" s="406">
        <f t="shared" si="12"/>
        <v>0</v>
      </c>
      <c r="O84" s="406">
        <f t="shared" si="13"/>
        <v>0</v>
      </c>
      <c r="P84" s="406">
        <f t="shared" si="14"/>
        <v>0</v>
      </c>
    </row>
    <row r="85" spans="1:17" ht="45" outlineLevel="1" x14ac:dyDescent="0.25">
      <c r="A85" s="5" t="s">
        <v>3</v>
      </c>
      <c r="B85" s="405" t="s">
        <v>335</v>
      </c>
      <c r="C85" s="391" t="s">
        <v>323</v>
      </c>
      <c r="D85" s="391"/>
      <c r="E85" s="391" t="s">
        <v>14</v>
      </c>
      <c r="F85" s="159"/>
      <c r="G85" s="161"/>
      <c r="H85" s="159"/>
      <c r="I85" s="162" t="str">
        <f xml:space="preserve">
IF(E85="Muss-Kriterium", IF(LEFT(G85,1)="A","Keine Punkte für Muss-Kriterien",IF(LEFT(G85,1)="B",0.6,IF(LEFT(G85,1)="C","Ausschluss",IF(LEFT(G85,1)="N","Ausschluss","Ausschluss da Angabe fehlt")))),
IF(E85="Wertungsfrage",  IF(LEFT(G85,1)="A",1,IF(LEFT(G85,1)="B",0.6,IF(LEFT(G85,1)="C",0.4,IF(LEFT(G85,1)="N", 0, 0)))),
IF(E85="Information",        IF(LEFT(G85,1)="", "Bitte beschreiben oder ergänzende Unterlagen einreichen.")
)))</f>
        <v>Bitte beschreiben oder ergänzende Unterlagen einreichen.</v>
      </c>
      <c r="J85" s="159"/>
      <c r="K85" s="389"/>
      <c r="M85" s="406"/>
      <c r="N85" s="406">
        <f t="shared" si="12"/>
        <v>0</v>
      </c>
      <c r="O85" s="406">
        <f t="shared" si="13"/>
        <v>0</v>
      </c>
      <c r="P85" s="406">
        <f t="shared" si="14"/>
        <v>0</v>
      </c>
    </row>
    <row r="86" spans="1:17" ht="60" outlineLevel="1" x14ac:dyDescent="0.25">
      <c r="A86" s="5" t="s">
        <v>3</v>
      </c>
      <c r="B86" s="405" t="s">
        <v>802</v>
      </c>
      <c r="C86" s="391" t="s">
        <v>629</v>
      </c>
      <c r="D86" s="391"/>
      <c r="E86" s="391" t="s">
        <v>9</v>
      </c>
      <c r="F86" s="159"/>
      <c r="G86" s="275"/>
      <c r="H86" s="159"/>
      <c r="I86" s="162" t="str">
        <f xml:space="preserve">
IF(E86="Muss-Kriterium", IF(LEFT(G86,1)="J","Keine Punkte für Muss-Kriterien",IF(LEFT(G86,1)="B",0.6,IF(LEFT(G86,1)="C","Ausschluss",IF(LEFT(G86,1)="N","Ausschluss","Ausschluss da Angabe fehlt")))),
IF(E86="Wertungsfrage",  IF(LEFT(G86,1)="J",1,IF(LEFT(G86,1)="B",0.6,IF(LEFT(G86,1)="C",0.4,IF(LEFT(G86,1)="N", 0, 0)))),
IF(E86="Information",        IF(LEFT(G86,1)="", "Bitte beschreiben oder ergänzende Unterlagen einreichen.")
)))</f>
        <v>Ausschluss da Angabe fehlt</v>
      </c>
      <c r="J86" s="159"/>
      <c r="K86" s="162"/>
      <c r="M86" s="406"/>
      <c r="N86" s="406">
        <f t="shared" si="12"/>
        <v>0</v>
      </c>
      <c r="O86" s="406">
        <f t="shared" si="13"/>
        <v>0</v>
      </c>
      <c r="P86" s="406">
        <f t="shared" si="14"/>
        <v>1</v>
      </c>
    </row>
    <row r="87" spans="1:17" ht="30" x14ac:dyDescent="0.25">
      <c r="A87" s="5" t="s">
        <v>3</v>
      </c>
      <c r="B87" s="163"/>
      <c r="C87" s="391"/>
      <c r="D87" s="391"/>
      <c r="E87" s="391"/>
      <c r="F87" s="159"/>
      <c r="G87" s="163"/>
      <c r="H87" s="159"/>
      <c r="I87" s="163"/>
      <c r="J87" s="159"/>
      <c r="K87" s="163"/>
    </row>
    <row r="88" spans="1:17" s="259" customFormat="1" ht="30" x14ac:dyDescent="0.25">
      <c r="A88" s="5" t="s">
        <v>3</v>
      </c>
      <c r="B88" s="418"/>
      <c r="C88" s="391"/>
      <c r="D88" s="391"/>
      <c r="E88" s="391"/>
      <c r="F88" s="257"/>
      <c r="G88" s="257"/>
      <c r="H88" s="257"/>
      <c r="I88" s="257"/>
      <c r="J88" s="257"/>
      <c r="K88" s="257"/>
      <c r="M88" s="400" t="s">
        <v>273</v>
      </c>
      <c r="N88" s="400" t="s">
        <v>24</v>
      </c>
      <c r="O88" s="400" t="s">
        <v>25</v>
      </c>
      <c r="P88" s="400" t="s">
        <v>26</v>
      </c>
      <c r="Q88" s="4"/>
    </row>
    <row r="89" spans="1:17" ht="30" x14ac:dyDescent="0.25">
      <c r="A89" s="5" t="s">
        <v>3</v>
      </c>
      <c r="B89" s="17" t="s">
        <v>200</v>
      </c>
      <c r="C89" s="17" t="s">
        <v>336</v>
      </c>
      <c r="D89" s="18" t="s">
        <v>3</v>
      </c>
      <c r="E89" s="17" t="s">
        <v>7</v>
      </c>
      <c r="F89" s="159"/>
      <c r="G89" s="17" t="s">
        <v>16</v>
      </c>
      <c r="H89" s="18" t="s">
        <v>3</v>
      </c>
      <c r="I89" s="17" t="s">
        <v>18</v>
      </c>
      <c r="J89" s="159"/>
      <c r="K89" s="17" t="s">
        <v>221</v>
      </c>
      <c r="L89" s="4" t="s">
        <v>3</v>
      </c>
      <c r="M89" s="403"/>
      <c r="N89" s="403">
        <f>SUM(N90:N108)</f>
        <v>14</v>
      </c>
      <c r="O89" s="403">
        <f>SUM(O90:O108)</f>
        <v>0</v>
      </c>
      <c r="P89" s="403">
        <f>SUM(P90:P108)</f>
        <v>14</v>
      </c>
    </row>
    <row r="90" spans="1:17" ht="30" outlineLevel="1" x14ac:dyDescent="0.25">
      <c r="A90" s="5" t="s">
        <v>3</v>
      </c>
      <c r="B90" s="405" t="s">
        <v>201</v>
      </c>
      <c r="C90" s="391" t="s">
        <v>337</v>
      </c>
      <c r="D90" s="391"/>
      <c r="E90" s="391" t="s">
        <v>9</v>
      </c>
      <c r="F90" s="159"/>
      <c r="G90" s="275"/>
      <c r="H90" s="159"/>
      <c r="I90" s="162" t="str">
        <f t="shared" ref="I90:I104" si="15" xml:space="preserve">
IF(E90="Muss-Kriterium", IF(LEFT(G90,1)="J","Keine Punkte für Muss-Kriterien",IF(LEFT(G90,1)="B",0.6,IF(LEFT(G90,1)="C","Ausschluss",IF(LEFT(G90,1)="N","Ausschluss","Ausschluss da Angabe fehlt")))),
IF(E90="Wertungsfrage",  IF(LEFT(G90,1)="J",1,IF(LEFT(G90,1)="B",0.6,IF(LEFT(G90,1)="C",0.4,IF(LEFT(G90,1)="N", 0, 0)))),
IF(E90="Information",        IF(LEFT(G90,1)="", "Bitte beschreiben oder ergänzende Unterlagen einreichen.")
)))</f>
        <v>Ausschluss da Angabe fehlt</v>
      </c>
      <c r="J90" s="159"/>
      <c r="K90" s="162"/>
      <c r="M90" s="406"/>
      <c r="N90" s="406">
        <f t="shared" ref="N90:N104" si="16" xml:space="preserve">
IF(E90="Muss-Kriterium", 0,
IF(E90="Wertungsfrage", 1,
IF(E90="Information", 0,
"FEHLER"
)))*M90</f>
        <v>0</v>
      </c>
      <c r="O90" s="406">
        <f t="shared" ref="O90:O108" si="17">IF(E90="Muss-Kriterium",0,IF(ISNUMBER(I90),I90, "0" ))*M90</f>
        <v>0</v>
      </c>
      <c r="P90" s="406">
        <f t="shared" ref="P90:P108" si="18">IFERROR(FIND("Ausschluss", I90),0)</f>
        <v>1</v>
      </c>
    </row>
    <row r="91" spans="1:17" ht="30" outlineLevel="1" x14ac:dyDescent="0.25">
      <c r="A91" s="5" t="s">
        <v>3</v>
      </c>
      <c r="B91" s="405" t="s">
        <v>202</v>
      </c>
      <c r="C91" s="391" t="s">
        <v>338</v>
      </c>
      <c r="D91" s="391"/>
      <c r="E91" s="391" t="s">
        <v>9</v>
      </c>
      <c r="F91" s="159"/>
      <c r="G91" s="275"/>
      <c r="H91" s="159"/>
      <c r="I91" s="162" t="str">
        <f t="shared" si="15"/>
        <v>Ausschluss da Angabe fehlt</v>
      </c>
      <c r="J91" s="159"/>
      <c r="K91" s="162"/>
      <c r="M91" s="406"/>
      <c r="N91" s="406">
        <f t="shared" si="16"/>
        <v>0</v>
      </c>
      <c r="O91" s="406">
        <f t="shared" si="17"/>
        <v>0</v>
      </c>
      <c r="P91" s="406">
        <f t="shared" si="18"/>
        <v>1</v>
      </c>
    </row>
    <row r="92" spans="1:17" ht="30" outlineLevel="1" x14ac:dyDescent="0.25">
      <c r="A92" s="5" t="s">
        <v>3</v>
      </c>
      <c r="B92" s="405" t="s">
        <v>203</v>
      </c>
      <c r="C92" s="391" t="s">
        <v>339</v>
      </c>
      <c r="D92" s="391"/>
      <c r="E92" s="391" t="s">
        <v>9</v>
      </c>
      <c r="F92" s="159"/>
      <c r="G92" s="275"/>
      <c r="H92" s="159"/>
      <c r="I92" s="162" t="str">
        <f t="shared" si="15"/>
        <v>Ausschluss da Angabe fehlt</v>
      </c>
      <c r="J92" s="159"/>
      <c r="K92" s="162"/>
      <c r="M92" s="406"/>
      <c r="N92" s="406">
        <f t="shared" si="16"/>
        <v>0</v>
      </c>
      <c r="O92" s="406">
        <f t="shared" si="17"/>
        <v>0</v>
      </c>
      <c r="P92" s="406">
        <f t="shared" si="18"/>
        <v>1</v>
      </c>
    </row>
    <row r="93" spans="1:17" ht="30" outlineLevel="1" x14ac:dyDescent="0.25">
      <c r="A93" s="5" t="s">
        <v>3</v>
      </c>
      <c r="B93" s="405" t="s">
        <v>482</v>
      </c>
      <c r="C93" s="391" t="s">
        <v>987</v>
      </c>
      <c r="D93" s="391"/>
      <c r="E93" s="391" t="s">
        <v>9</v>
      </c>
      <c r="F93" s="159"/>
      <c r="G93" s="275"/>
      <c r="H93" s="159"/>
      <c r="I93" s="162" t="str">
        <f t="shared" si="15"/>
        <v>Ausschluss da Angabe fehlt</v>
      </c>
      <c r="J93" s="159"/>
      <c r="K93" s="162"/>
      <c r="M93" s="406"/>
      <c r="N93" s="406">
        <f t="shared" si="16"/>
        <v>0</v>
      </c>
      <c r="O93" s="406">
        <f t="shared" si="17"/>
        <v>0</v>
      </c>
      <c r="P93" s="406">
        <f t="shared" si="18"/>
        <v>1</v>
      </c>
    </row>
    <row r="94" spans="1:17" ht="30" outlineLevel="1" x14ac:dyDescent="0.25">
      <c r="A94" s="5" t="s">
        <v>3</v>
      </c>
      <c r="B94" s="405" t="s">
        <v>511</v>
      </c>
      <c r="C94" s="391" t="s">
        <v>340</v>
      </c>
      <c r="D94" s="391"/>
      <c r="E94" s="391" t="s">
        <v>9</v>
      </c>
      <c r="F94" s="159"/>
      <c r="G94" s="275"/>
      <c r="H94" s="159"/>
      <c r="I94" s="162" t="str">
        <f t="shared" si="15"/>
        <v>Ausschluss da Angabe fehlt</v>
      </c>
      <c r="J94" s="159"/>
      <c r="K94" s="162"/>
      <c r="M94" s="406"/>
      <c r="N94" s="406">
        <f t="shared" si="16"/>
        <v>0</v>
      </c>
      <c r="O94" s="406">
        <f t="shared" si="17"/>
        <v>0</v>
      </c>
      <c r="P94" s="406">
        <f t="shared" si="18"/>
        <v>1</v>
      </c>
    </row>
    <row r="95" spans="1:17" ht="30" outlineLevel="1" x14ac:dyDescent="0.25">
      <c r="A95" s="5" t="s">
        <v>3</v>
      </c>
      <c r="B95" s="405" t="s">
        <v>512</v>
      </c>
      <c r="C95" s="391" t="s">
        <v>341</v>
      </c>
      <c r="D95" s="391"/>
      <c r="E95" s="391" t="s">
        <v>9</v>
      </c>
      <c r="F95" s="159"/>
      <c r="G95" s="275"/>
      <c r="H95" s="159"/>
      <c r="I95" s="162" t="str">
        <f t="shared" si="15"/>
        <v>Ausschluss da Angabe fehlt</v>
      </c>
      <c r="J95" s="159"/>
      <c r="K95" s="162"/>
      <c r="M95" s="406"/>
      <c r="N95" s="406">
        <f t="shared" si="16"/>
        <v>0</v>
      </c>
      <c r="O95" s="406">
        <f t="shared" si="17"/>
        <v>0</v>
      </c>
      <c r="P95" s="406">
        <f t="shared" si="18"/>
        <v>1</v>
      </c>
    </row>
    <row r="96" spans="1:17" ht="30" outlineLevel="1" x14ac:dyDescent="0.25">
      <c r="A96" s="5" t="s">
        <v>3</v>
      </c>
      <c r="B96" s="405" t="s">
        <v>513</v>
      </c>
      <c r="C96" s="391" t="s">
        <v>342</v>
      </c>
      <c r="D96" s="391"/>
      <c r="E96" s="391" t="s">
        <v>9</v>
      </c>
      <c r="F96" s="159"/>
      <c r="G96" s="275"/>
      <c r="H96" s="159"/>
      <c r="I96" s="162" t="str">
        <f t="shared" si="15"/>
        <v>Ausschluss da Angabe fehlt</v>
      </c>
      <c r="J96" s="159"/>
      <c r="K96" s="162"/>
      <c r="M96" s="406"/>
      <c r="N96" s="406">
        <f t="shared" si="16"/>
        <v>0</v>
      </c>
      <c r="O96" s="406">
        <f t="shared" si="17"/>
        <v>0</v>
      </c>
      <c r="P96" s="406">
        <f t="shared" si="18"/>
        <v>1</v>
      </c>
    </row>
    <row r="97" spans="1:16" ht="30" outlineLevel="1" x14ac:dyDescent="0.25">
      <c r="A97" s="5" t="s">
        <v>3</v>
      </c>
      <c r="B97" s="405" t="s">
        <v>514</v>
      </c>
      <c r="C97" s="391" t="s">
        <v>343</v>
      </c>
      <c r="D97" s="391"/>
      <c r="E97" s="391" t="s">
        <v>9</v>
      </c>
      <c r="F97" s="159"/>
      <c r="G97" s="275"/>
      <c r="H97" s="159"/>
      <c r="I97" s="162" t="str">
        <f t="shared" si="15"/>
        <v>Ausschluss da Angabe fehlt</v>
      </c>
      <c r="J97" s="159"/>
      <c r="K97" s="162"/>
      <c r="M97" s="406"/>
      <c r="N97" s="406">
        <f t="shared" si="16"/>
        <v>0</v>
      </c>
      <c r="O97" s="406">
        <f t="shared" si="17"/>
        <v>0</v>
      </c>
      <c r="P97" s="406">
        <f t="shared" si="18"/>
        <v>1</v>
      </c>
    </row>
    <row r="98" spans="1:16" ht="30" outlineLevel="1" x14ac:dyDescent="0.25">
      <c r="A98" s="5" t="s">
        <v>3</v>
      </c>
      <c r="B98" s="405" t="s">
        <v>515</v>
      </c>
      <c r="C98" s="391" t="s">
        <v>803</v>
      </c>
      <c r="D98" s="391"/>
      <c r="E98" s="391" t="s">
        <v>9</v>
      </c>
      <c r="F98" s="159"/>
      <c r="G98" s="275"/>
      <c r="H98" s="159"/>
      <c r="I98" s="162" t="str">
        <f t="shared" si="15"/>
        <v>Ausschluss da Angabe fehlt</v>
      </c>
      <c r="J98" s="159"/>
      <c r="K98" s="162"/>
      <c r="M98" s="406"/>
      <c r="N98" s="406">
        <f t="shared" si="16"/>
        <v>0</v>
      </c>
      <c r="O98" s="406">
        <f t="shared" si="17"/>
        <v>0</v>
      </c>
      <c r="P98" s="406">
        <f t="shared" si="18"/>
        <v>1</v>
      </c>
    </row>
    <row r="99" spans="1:16" ht="30" outlineLevel="1" x14ac:dyDescent="0.25">
      <c r="A99" s="5" t="s">
        <v>3</v>
      </c>
      <c r="B99" s="405" t="s">
        <v>516</v>
      </c>
      <c r="C99" s="391" t="s">
        <v>804</v>
      </c>
      <c r="D99" s="391"/>
      <c r="E99" s="391" t="s">
        <v>9</v>
      </c>
      <c r="F99" s="159"/>
      <c r="G99" s="275"/>
      <c r="H99" s="159"/>
      <c r="I99" s="162" t="str">
        <f t="shared" si="15"/>
        <v>Ausschluss da Angabe fehlt</v>
      </c>
      <c r="J99" s="159"/>
      <c r="K99" s="162"/>
      <c r="M99" s="406"/>
      <c r="N99" s="406">
        <f t="shared" si="16"/>
        <v>0</v>
      </c>
      <c r="O99" s="406">
        <f t="shared" si="17"/>
        <v>0</v>
      </c>
      <c r="P99" s="406">
        <f t="shared" si="18"/>
        <v>1</v>
      </c>
    </row>
    <row r="100" spans="1:16" ht="30" outlineLevel="1" x14ac:dyDescent="0.25">
      <c r="A100" s="5" t="s">
        <v>3</v>
      </c>
      <c r="B100" s="405" t="s">
        <v>517</v>
      </c>
      <c r="C100" s="391" t="s">
        <v>805</v>
      </c>
      <c r="D100" s="391"/>
      <c r="E100" s="391" t="s">
        <v>9</v>
      </c>
      <c r="F100" s="159"/>
      <c r="G100" s="275"/>
      <c r="H100" s="159"/>
      <c r="I100" s="162" t="str">
        <f t="shared" si="15"/>
        <v>Ausschluss da Angabe fehlt</v>
      </c>
      <c r="J100" s="159"/>
      <c r="K100" s="162"/>
      <c r="M100" s="406"/>
      <c r="N100" s="406">
        <f t="shared" si="16"/>
        <v>0</v>
      </c>
      <c r="O100" s="406">
        <f t="shared" si="17"/>
        <v>0</v>
      </c>
      <c r="P100" s="406">
        <f t="shared" si="18"/>
        <v>1</v>
      </c>
    </row>
    <row r="101" spans="1:16" ht="30" outlineLevel="1" x14ac:dyDescent="0.25">
      <c r="A101" s="5" t="s">
        <v>3</v>
      </c>
      <c r="B101" s="405" t="s">
        <v>518</v>
      </c>
      <c r="C101" s="391" t="s">
        <v>806</v>
      </c>
      <c r="D101" s="391"/>
      <c r="E101" s="391" t="s">
        <v>11</v>
      </c>
      <c r="F101" s="159"/>
      <c r="G101" s="275"/>
      <c r="H101" s="159"/>
      <c r="I101" s="162">
        <f t="shared" si="15"/>
        <v>0</v>
      </c>
      <c r="J101" s="159"/>
      <c r="K101" s="162"/>
      <c r="M101" s="406">
        <v>2</v>
      </c>
      <c r="N101" s="406">
        <f t="shared" si="16"/>
        <v>2</v>
      </c>
      <c r="O101" s="406">
        <f t="shared" si="17"/>
        <v>0</v>
      </c>
      <c r="P101" s="406">
        <f t="shared" si="18"/>
        <v>0</v>
      </c>
    </row>
    <row r="102" spans="1:16" ht="45" outlineLevel="1" x14ac:dyDescent="0.25">
      <c r="A102" s="5" t="s">
        <v>3</v>
      </c>
      <c r="B102" s="405" t="s">
        <v>519</v>
      </c>
      <c r="C102" s="391" t="s">
        <v>1207</v>
      </c>
      <c r="D102" s="391"/>
      <c r="E102" s="391" t="s">
        <v>9</v>
      </c>
      <c r="F102" s="159"/>
      <c r="G102" s="275"/>
      <c r="H102" s="159"/>
      <c r="I102" s="162" t="str">
        <f t="shared" si="15"/>
        <v>Ausschluss da Angabe fehlt</v>
      </c>
      <c r="J102" s="159"/>
      <c r="K102" s="162"/>
      <c r="M102" s="406"/>
      <c r="N102" s="406">
        <f t="shared" si="16"/>
        <v>0</v>
      </c>
      <c r="O102" s="406">
        <f t="shared" si="17"/>
        <v>0</v>
      </c>
      <c r="P102" s="406">
        <f t="shared" si="18"/>
        <v>1</v>
      </c>
    </row>
    <row r="103" spans="1:16" ht="135" outlineLevel="1" x14ac:dyDescent="0.25">
      <c r="A103" s="5" t="s">
        <v>3</v>
      </c>
      <c r="B103" s="405" t="s">
        <v>520</v>
      </c>
      <c r="C103" s="391" t="s">
        <v>807</v>
      </c>
      <c r="D103" s="391"/>
      <c r="E103" s="391" t="s">
        <v>9</v>
      </c>
      <c r="F103" s="159"/>
      <c r="G103" s="275"/>
      <c r="H103" s="159"/>
      <c r="I103" s="162" t="str">
        <f t="shared" si="15"/>
        <v>Ausschluss da Angabe fehlt</v>
      </c>
      <c r="J103" s="159"/>
      <c r="K103" s="162"/>
      <c r="M103" s="406"/>
      <c r="N103" s="406">
        <f t="shared" si="16"/>
        <v>0</v>
      </c>
      <c r="O103" s="406">
        <f t="shared" si="17"/>
        <v>0</v>
      </c>
      <c r="P103" s="406">
        <f t="shared" si="18"/>
        <v>1</v>
      </c>
    </row>
    <row r="104" spans="1:16" ht="30" outlineLevel="1" x14ac:dyDescent="0.25">
      <c r="A104" s="5" t="s">
        <v>3</v>
      </c>
      <c r="B104" s="405" t="s">
        <v>521</v>
      </c>
      <c r="C104" s="391" t="s">
        <v>759</v>
      </c>
      <c r="D104" s="391"/>
      <c r="E104" s="391" t="s">
        <v>9</v>
      </c>
      <c r="F104" s="159"/>
      <c r="G104" s="275"/>
      <c r="H104" s="159"/>
      <c r="I104" s="162" t="str">
        <f t="shared" si="15"/>
        <v>Ausschluss da Angabe fehlt</v>
      </c>
      <c r="J104" s="159"/>
      <c r="K104" s="162"/>
      <c r="M104" s="406"/>
      <c r="N104" s="406">
        <f t="shared" si="16"/>
        <v>0</v>
      </c>
      <c r="O104" s="406">
        <f t="shared" si="17"/>
        <v>0</v>
      </c>
      <c r="P104" s="406">
        <f t="shared" si="18"/>
        <v>1</v>
      </c>
    </row>
    <row r="105" spans="1:16" ht="30" outlineLevel="1" x14ac:dyDescent="0.25">
      <c r="A105" s="5" t="s">
        <v>3</v>
      </c>
      <c r="B105" s="405" t="s">
        <v>522</v>
      </c>
      <c r="C105" s="391" t="s">
        <v>1001</v>
      </c>
      <c r="D105" s="391"/>
      <c r="E105" s="391" t="s">
        <v>11</v>
      </c>
      <c r="F105" s="159"/>
      <c r="G105" s="162"/>
      <c r="H105" s="159"/>
      <c r="I105" s="276"/>
      <c r="J105" s="159"/>
      <c r="K105" s="389"/>
      <c r="M105" s="406">
        <v>1</v>
      </c>
      <c r="N105" s="406">
        <v>3</v>
      </c>
      <c r="O105" s="406">
        <f t="shared" si="17"/>
        <v>0</v>
      </c>
      <c r="P105" s="406">
        <f t="shared" si="18"/>
        <v>0</v>
      </c>
    </row>
    <row r="106" spans="1:16" ht="30" outlineLevel="1" x14ac:dyDescent="0.25">
      <c r="A106" s="5" t="s">
        <v>3</v>
      </c>
      <c r="B106" s="405" t="s">
        <v>523</v>
      </c>
      <c r="C106" s="391" t="s">
        <v>1003</v>
      </c>
      <c r="D106" s="391"/>
      <c r="E106" s="391" t="s">
        <v>11</v>
      </c>
      <c r="F106" s="159"/>
      <c r="G106" s="162"/>
      <c r="H106" s="159"/>
      <c r="I106" s="276"/>
      <c r="J106" s="159"/>
      <c r="K106" s="389"/>
      <c r="M106" s="406">
        <v>1</v>
      </c>
      <c r="N106" s="406">
        <v>3</v>
      </c>
      <c r="O106" s="406">
        <f t="shared" si="17"/>
        <v>0</v>
      </c>
      <c r="P106" s="406">
        <f t="shared" si="18"/>
        <v>0</v>
      </c>
    </row>
    <row r="107" spans="1:16" ht="30" outlineLevel="1" x14ac:dyDescent="0.25">
      <c r="A107" s="5" t="s">
        <v>3</v>
      </c>
      <c r="B107" s="405" t="s">
        <v>524</v>
      </c>
      <c r="C107" s="391" t="s">
        <v>1004</v>
      </c>
      <c r="D107" s="391"/>
      <c r="E107" s="391" t="s">
        <v>11</v>
      </c>
      <c r="F107" s="159"/>
      <c r="G107" s="162"/>
      <c r="H107" s="159"/>
      <c r="I107" s="276"/>
      <c r="J107" s="159"/>
      <c r="K107" s="389"/>
      <c r="M107" s="406">
        <v>1</v>
      </c>
      <c r="N107" s="406">
        <v>3</v>
      </c>
      <c r="O107" s="406">
        <f t="shared" si="17"/>
        <v>0</v>
      </c>
      <c r="P107" s="406">
        <f t="shared" si="18"/>
        <v>0</v>
      </c>
    </row>
    <row r="108" spans="1:16" ht="30" outlineLevel="1" x14ac:dyDescent="0.25">
      <c r="A108" s="5" t="s">
        <v>3</v>
      </c>
      <c r="B108" s="405" t="s">
        <v>525</v>
      </c>
      <c r="C108" s="391" t="s">
        <v>1005</v>
      </c>
      <c r="D108" s="391"/>
      <c r="E108" s="391" t="s">
        <v>11</v>
      </c>
      <c r="F108" s="159"/>
      <c r="G108" s="162"/>
      <c r="H108" s="159"/>
      <c r="I108" s="276"/>
      <c r="J108" s="159"/>
      <c r="K108" s="389"/>
      <c r="M108" s="406">
        <v>1</v>
      </c>
      <c r="N108" s="406">
        <v>3</v>
      </c>
      <c r="O108" s="406">
        <f t="shared" si="17"/>
        <v>0</v>
      </c>
      <c r="P108" s="406">
        <f t="shared" si="18"/>
        <v>0</v>
      </c>
    </row>
    <row r="109" spans="1:16" ht="30" x14ac:dyDescent="0.25">
      <c r="A109" s="5" t="s">
        <v>3</v>
      </c>
      <c r="B109" s="163"/>
      <c r="C109" s="391"/>
      <c r="D109" s="391"/>
      <c r="E109" s="391"/>
      <c r="F109" s="159"/>
      <c r="G109" s="163"/>
      <c r="H109" s="159"/>
      <c r="I109" s="163"/>
      <c r="J109" s="159"/>
      <c r="K109" s="163"/>
    </row>
    <row r="110" spans="1:16" ht="30" x14ac:dyDescent="0.25">
      <c r="A110" s="5" t="s">
        <v>3</v>
      </c>
      <c r="B110" s="399"/>
      <c r="C110" s="391"/>
      <c r="D110" s="391"/>
      <c r="E110" s="391"/>
      <c r="F110" s="159"/>
      <c r="G110" s="159"/>
      <c r="H110" s="159"/>
      <c r="I110" s="159"/>
      <c r="J110" s="159"/>
      <c r="K110" s="159"/>
      <c r="M110" s="400" t="s">
        <v>273</v>
      </c>
      <c r="N110" s="400" t="s">
        <v>24</v>
      </c>
      <c r="O110" s="401" t="s">
        <v>25</v>
      </c>
      <c r="P110" s="402" t="s">
        <v>26</v>
      </c>
    </row>
    <row r="111" spans="1:16" ht="30" x14ac:dyDescent="0.25">
      <c r="A111" s="5" t="s">
        <v>3</v>
      </c>
      <c r="B111" s="17" t="s">
        <v>204</v>
      </c>
      <c r="C111" s="17" t="s">
        <v>344</v>
      </c>
      <c r="D111" s="18" t="s">
        <v>3</v>
      </c>
      <c r="E111" s="17" t="s">
        <v>7</v>
      </c>
      <c r="F111" s="159"/>
      <c r="G111" s="17" t="s">
        <v>16</v>
      </c>
      <c r="H111" s="18" t="s">
        <v>3</v>
      </c>
      <c r="I111" s="17" t="s">
        <v>18</v>
      </c>
      <c r="J111" s="159"/>
      <c r="K111" s="17" t="s">
        <v>221</v>
      </c>
      <c r="L111" s="4" t="s">
        <v>3</v>
      </c>
      <c r="M111" s="403"/>
      <c r="N111" s="403">
        <f>SUM(N112:N133)</f>
        <v>27</v>
      </c>
      <c r="O111" s="403">
        <f>SUM(O112:O133)</f>
        <v>0</v>
      </c>
      <c r="P111" s="403">
        <f>SUM(P112:P133)</f>
        <v>10</v>
      </c>
    </row>
    <row r="112" spans="1:16" ht="60" outlineLevel="1" x14ac:dyDescent="0.25">
      <c r="A112" s="5" t="s">
        <v>3</v>
      </c>
      <c r="B112" s="405" t="s">
        <v>281</v>
      </c>
      <c r="C112" s="391" t="s">
        <v>1227</v>
      </c>
      <c r="D112" s="391"/>
      <c r="E112" s="391" t="s">
        <v>9</v>
      </c>
      <c r="F112" s="159"/>
      <c r="G112" s="275"/>
      <c r="H112" s="159"/>
      <c r="I112" s="162" t="str">
        <f xml:space="preserve">
IF(E112="Muss-Kriterium", IF(LEFT(G112,1)="J","Keine Punkte für Muss-Kriterien",IF(LEFT(G112,1)="B",0.6,IF(LEFT(G112,1)="C","Ausschluss",IF(LEFT(G112,1)="N","Ausschluss","Ausschluss da Angabe fehlt")))),
IF(E112="Wertungsfrage",  IF(LEFT(G112,1)="J",1,IF(LEFT(G112,1)="B",0.6,IF(LEFT(G112,1)="C",0.4,IF(LEFT(G112,1)="N", 0, 0)))),
IF(E112="Information",        IF(LEFT(G112,1)="", "Bitte beschreiben oder ergänzende Unterlagen einreichen.")
)))</f>
        <v>Ausschluss da Angabe fehlt</v>
      </c>
      <c r="J112" s="159"/>
      <c r="K112" s="524"/>
      <c r="M112" s="406"/>
      <c r="N112" s="406">
        <f xml:space="preserve">
IF(E112="Muss-Kriterium", 0,
IF(E112="Wertungsfrage", 1,
IF(E112="Information", 0,
"FEHLER"
)))*M112</f>
        <v>0</v>
      </c>
      <c r="O112" s="406">
        <f t="shared" ref="O112:O133" si="19">IF(E112="Muss-Kriterium",0,IF(ISNUMBER(I112),I112, "0" ))*M112</f>
        <v>0</v>
      </c>
      <c r="P112" s="406">
        <f t="shared" ref="P112:P133" si="20">IFERROR(FIND("Ausschluss", I112),0)</f>
        <v>1</v>
      </c>
    </row>
    <row r="113" spans="1:16" ht="30" outlineLevel="1" x14ac:dyDescent="0.25">
      <c r="A113" s="5" t="s">
        <v>3</v>
      </c>
      <c r="B113" s="405" t="s">
        <v>282</v>
      </c>
      <c r="C113" s="391" t="s">
        <v>918</v>
      </c>
      <c r="D113" s="391"/>
      <c r="E113" s="391" t="s">
        <v>9</v>
      </c>
      <c r="F113" s="159"/>
      <c r="G113" s="275"/>
      <c r="H113" s="159"/>
      <c r="I113" s="162" t="str">
        <f xml:space="preserve">
IF(E113="Muss-Kriterium", IF(LEFT(G113,1)="J","Keine Punkte für Muss-Kriterien",IF(LEFT(G113,1)="B",0.6,IF(LEFT(G113,1)="C","Ausschluss",IF(LEFT(G113,1)="N","Ausschluss","Ausschluss da Angabe fehlt")))),
IF(E113="Wertungsfrage",  IF(LEFT(G113,1)="J",1,IF(LEFT(G113,1)="B",0.6,IF(LEFT(G113,1)="C",0.4,IF(LEFT(G113,1)="N", 0, 0)))),
IF(E113="Information",        IF(LEFT(G113,1)="", "Bitte beschreiben oder ergänzende Unterlagen einreichen.")
)))</f>
        <v>Ausschluss da Angabe fehlt</v>
      </c>
      <c r="J113" s="159"/>
      <c r="K113" s="160"/>
      <c r="M113" s="406"/>
      <c r="N113" s="406">
        <f xml:space="preserve">
IF(E113="Muss-Kriterium", 0,
IF(E113="Wertungsfrage", 1,
IF(E113="Information", 0,
"FEHLER"
)))*M113</f>
        <v>0</v>
      </c>
      <c r="O113" s="406">
        <f t="shared" si="19"/>
        <v>0</v>
      </c>
      <c r="P113" s="406">
        <f t="shared" si="20"/>
        <v>1</v>
      </c>
    </row>
    <row r="114" spans="1:16" ht="30" outlineLevel="1" x14ac:dyDescent="0.25">
      <c r="A114" s="5" t="s">
        <v>3</v>
      </c>
      <c r="B114" s="405" t="s">
        <v>484</v>
      </c>
      <c r="C114" s="391" t="s">
        <v>586</v>
      </c>
      <c r="D114" s="391"/>
      <c r="E114" s="391" t="s">
        <v>9</v>
      </c>
      <c r="F114" s="159"/>
      <c r="G114" s="275"/>
      <c r="H114" s="159"/>
      <c r="I114" s="162" t="str">
        <f xml:space="preserve">
IF(E114="Muss-Kriterium", IF(LEFT(G114,1)="J","Keine Punkte für Muss-Kriterien",IF(LEFT(G114,1)="B",0.6,IF(LEFT(G114,1)="C","Ausschluss",IF(LEFT(G114,1)="N","Ausschluss","Ausschluss da Angabe fehlt")))),
IF(E114="Wertungsfrage",  IF(LEFT(G114,1)="J",1,IF(LEFT(G114,1)="B",0.6,IF(LEFT(G114,1)="C",0.4,IF(LEFT(G114,1)="N", 0, 0)))),
IF(E114="Information",        IF(LEFT(G114,1)="", "Bitte beschreiben oder ergänzende Unterlagen einreichen.")
)))</f>
        <v>Ausschluss da Angabe fehlt</v>
      </c>
      <c r="J114" s="159"/>
      <c r="K114" s="162"/>
      <c r="M114" s="406"/>
      <c r="N114" s="406">
        <f xml:space="preserve">
IF(E114="Muss-Kriterium", 0,
IF(E114="Wertungsfrage", 1,
IF(E114="Information", 0,
"FEHLER"
)))*M114</f>
        <v>0</v>
      </c>
      <c r="O114" s="406">
        <f t="shared" si="19"/>
        <v>0</v>
      </c>
      <c r="P114" s="406">
        <f t="shared" si="20"/>
        <v>1</v>
      </c>
    </row>
    <row r="115" spans="1:16" ht="45" outlineLevel="1" x14ac:dyDescent="0.25">
      <c r="A115" s="5" t="s">
        <v>3</v>
      </c>
      <c r="B115" s="405" t="s">
        <v>485</v>
      </c>
      <c r="C115" s="391" t="s">
        <v>631</v>
      </c>
      <c r="D115" s="391"/>
      <c r="E115" s="391" t="s">
        <v>14</v>
      </c>
      <c r="F115" s="159"/>
      <c r="G115" s="161"/>
      <c r="H115" s="159"/>
      <c r="I115" s="162" t="str">
        <f xml:space="preserve">
IF(E115="Muss-Kriterium", IF(LEFT(G115,1)="A","Keine Punkte für Muss-Kriterien",IF(LEFT(G115,1)="B",0.6,IF(LEFT(G115,1)="C","Ausschluss",IF(LEFT(G115,1)="N","Ausschluss","Ausschluss da Angabe fehlt")))),
IF(E115="Wertungsfrage",  IF(LEFT(G115,1)="A",1,IF(LEFT(G115,1)="B",0.6,IF(LEFT(G115,1)="C",0.4,IF(LEFT(G115,1)="N", 0, 0)))),
IF(E115="Information",        IF(LEFT(G115,1)="", "Bitte beschreiben oder ergänzende Unterlagen einreichen.")
)))</f>
        <v>Bitte beschreiben oder ergänzende Unterlagen einreichen.</v>
      </c>
      <c r="J115" s="159"/>
      <c r="K115" s="389"/>
      <c r="M115" s="406"/>
      <c r="N115" s="406">
        <f xml:space="preserve">
IF(E115="Muss-Kriterium", 0,
IF(E115="Wertungsfrage", 1,
IF(E115="Information", 0,
"FEHLER"
)))*M115</f>
        <v>0</v>
      </c>
      <c r="O115" s="406">
        <f t="shared" si="19"/>
        <v>0</v>
      </c>
      <c r="P115" s="406">
        <f t="shared" si="20"/>
        <v>0</v>
      </c>
    </row>
    <row r="116" spans="1:16" ht="30" outlineLevel="1" x14ac:dyDescent="0.25">
      <c r="A116" s="5" t="s">
        <v>3</v>
      </c>
      <c r="B116" s="405" t="s">
        <v>486</v>
      </c>
      <c r="C116" s="391" t="s">
        <v>1006</v>
      </c>
      <c r="D116" s="391"/>
      <c r="E116" s="391" t="s">
        <v>11</v>
      </c>
      <c r="F116" s="159"/>
      <c r="G116" s="162"/>
      <c r="H116" s="159"/>
      <c r="I116" s="276"/>
      <c r="J116" s="159"/>
      <c r="K116" s="389"/>
      <c r="M116" s="406">
        <v>1</v>
      </c>
      <c r="N116" s="406">
        <v>3</v>
      </c>
      <c r="O116" s="406">
        <f t="shared" si="19"/>
        <v>0</v>
      </c>
      <c r="P116" s="406">
        <f t="shared" si="20"/>
        <v>0</v>
      </c>
    </row>
    <row r="117" spans="1:16" ht="30" outlineLevel="1" x14ac:dyDescent="0.25">
      <c r="A117" s="5" t="s">
        <v>3</v>
      </c>
      <c r="B117" s="405" t="s">
        <v>487</v>
      </c>
      <c r="C117" s="391" t="s">
        <v>1007</v>
      </c>
      <c r="D117" s="391"/>
      <c r="E117" s="391" t="s">
        <v>11</v>
      </c>
      <c r="F117" s="159"/>
      <c r="G117" s="162"/>
      <c r="H117" s="159"/>
      <c r="I117" s="276"/>
      <c r="J117" s="159"/>
      <c r="K117" s="389"/>
      <c r="M117" s="406">
        <v>1</v>
      </c>
      <c r="N117" s="406">
        <v>3</v>
      </c>
      <c r="O117" s="406">
        <f t="shared" si="19"/>
        <v>0</v>
      </c>
      <c r="P117" s="406">
        <f t="shared" si="20"/>
        <v>0</v>
      </c>
    </row>
    <row r="118" spans="1:16" ht="30" outlineLevel="1" x14ac:dyDescent="0.25">
      <c r="A118" s="5" t="s">
        <v>3</v>
      </c>
      <c r="B118" s="405" t="s">
        <v>488</v>
      </c>
      <c r="C118" s="391" t="s">
        <v>1008</v>
      </c>
      <c r="D118" s="391"/>
      <c r="E118" s="391" t="s">
        <v>11</v>
      </c>
      <c r="F118" s="159"/>
      <c r="G118" s="162"/>
      <c r="H118" s="159"/>
      <c r="I118" s="276"/>
      <c r="J118" s="159"/>
      <c r="K118" s="389"/>
      <c r="M118" s="406">
        <v>1</v>
      </c>
      <c r="N118" s="406">
        <v>3</v>
      </c>
      <c r="O118" s="406">
        <f t="shared" si="19"/>
        <v>0</v>
      </c>
      <c r="P118" s="406">
        <f t="shared" si="20"/>
        <v>0</v>
      </c>
    </row>
    <row r="119" spans="1:16" ht="30" outlineLevel="1" x14ac:dyDescent="0.25">
      <c r="A119" s="5" t="s">
        <v>3</v>
      </c>
      <c r="B119" s="405" t="s">
        <v>489</v>
      </c>
      <c r="C119" s="391" t="s">
        <v>1009</v>
      </c>
      <c r="D119" s="391"/>
      <c r="E119" s="391" t="s">
        <v>11</v>
      </c>
      <c r="F119" s="159"/>
      <c r="G119" s="162"/>
      <c r="H119" s="159"/>
      <c r="I119" s="276"/>
      <c r="J119" s="159"/>
      <c r="K119" s="389"/>
      <c r="M119" s="406">
        <v>1</v>
      </c>
      <c r="N119" s="406">
        <v>3</v>
      </c>
      <c r="O119" s="406">
        <f t="shared" si="19"/>
        <v>0</v>
      </c>
      <c r="P119" s="406">
        <f t="shared" si="20"/>
        <v>0</v>
      </c>
    </row>
    <row r="120" spans="1:16" ht="30" outlineLevel="1" x14ac:dyDescent="0.25">
      <c r="A120" s="5" t="s">
        <v>3</v>
      </c>
      <c r="B120" s="405" t="s">
        <v>490</v>
      </c>
      <c r="C120" s="391" t="s">
        <v>1010</v>
      </c>
      <c r="D120" s="391"/>
      <c r="E120" s="391" t="s">
        <v>11</v>
      </c>
      <c r="F120" s="159"/>
      <c r="G120" s="162"/>
      <c r="H120" s="159"/>
      <c r="I120" s="276"/>
      <c r="J120" s="159"/>
      <c r="K120" s="389"/>
      <c r="M120" s="406">
        <v>1</v>
      </c>
      <c r="N120" s="406">
        <v>3</v>
      </c>
      <c r="O120" s="406">
        <f t="shared" si="19"/>
        <v>0</v>
      </c>
      <c r="P120" s="406">
        <f t="shared" si="20"/>
        <v>0</v>
      </c>
    </row>
    <row r="121" spans="1:16" ht="45" outlineLevel="1" x14ac:dyDescent="0.25">
      <c r="A121" s="5" t="s">
        <v>3</v>
      </c>
      <c r="B121" s="405" t="s">
        <v>207</v>
      </c>
      <c r="C121" s="391" t="s">
        <v>1208</v>
      </c>
      <c r="D121" s="391"/>
      <c r="E121" s="391" t="s">
        <v>11</v>
      </c>
      <c r="F121" s="159"/>
      <c r="G121" s="275"/>
      <c r="H121" s="159"/>
      <c r="I121" s="162">
        <f xml:space="preserve">
IF(E121="Muss-Kriterium", IF(LEFT(G121,1)="J","Keine Punkte für Muss-Kriterien",IF(LEFT(G121,1)="B",0.6,IF(LEFT(G121,1)="C","Ausschluss",IF(LEFT(G121,1)="N","Ausschluss","Ausschluss da Angabe fehlt")))),
IF(E121="Wertungsfrage",  IF(LEFT(G121,1)="J",1,IF(LEFT(G121,1)="B",0.6,IF(LEFT(G121,1)="C",0.4,IF(LEFT(G121,1)="N", 0, 0)))),
IF(E121="Information",        IF(LEFT(G121,1)="", "Bitte beschreiben oder ergänzende Unterlagen einreichen.")
)))</f>
        <v>0</v>
      </c>
      <c r="J121" s="159"/>
      <c r="K121" s="162"/>
      <c r="M121" s="406">
        <v>3</v>
      </c>
      <c r="N121" s="406">
        <f xml:space="preserve">
IF(E121="Muss-Kriterium", 0,
IF(E121="Wertungsfrage", 1,
IF(E121="Information", 0,
"FEHLER"
)))*M121</f>
        <v>3</v>
      </c>
      <c r="O121" s="406">
        <f t="shared" si="19"/>
        <v>0</v>
      </c>
      <c r="P121" s="406">
        <f t="shared" si="20"/>
        <v>0</v>
      </c>
    </row>
    <row r="122" spans="1:16" ht="28.5" customHeight="1" outlineLevel="1" x14ac:dyDescent="0.25">
      <c r="A122" s="428"/>
      <c r="B122" s="405" t="s">
        <v>208</v>
      </c>
      <c r="C122" s="391" t="s">
        <v>610</v>
      </c>
      <c r="D122" s="391"/>
      <c r="E122" s="391" t="s">
        <v>9</v>
      </c>
      <c r="F122" s="159"/>
      <c r="G122" s="275"/>
      <c r="H122" s="159"/>
      <c r="I122" s="162" t="str">
        <f xml:space="preserve">
IF(E122="Muss-Kriterium", IF(LEFT(G122,1)="J","Keine Punkte für Muss-Kriterien",IF(LEFT(G122,1)="B",0.6,IF(LEFT(G122,1)="C","Ausschluss",IF(LEFT(G122,1)="N","Ausschluss","Ausschluss da Angabe fehlt")))),
IF(E122="Wertungsfrage",  IF(LEFT(G122,1)="J",1,IF(LEFT(G122,1)="B",0.6,IF(LEFT(G122,1)="C",0.4,IF(LEFT(G122,1)="N", 0, 0)))),
IF(E122="Information",        IF(LEFT(G122,1)="", "Bitte beschreiben oder ergänzende Unterlagen einreichen.")
)))</f>
        <v>Ausschluss da Angabe fehlt</v>
      </c>
      <c r="J122" s="159"/>
      <c r="K122" s="162"/>
      <c r="M122" s="406"/>
      <c r="N122" s="406">
        <f xml:space="preserve">
IF(E122="Muss-Kriterium", 0,
IF(E122="Wertungsfrage", 1,
IF(E122="Information", 0,
"FEHLER"
)))*M122</f>
        <v>0</v>
      </c>
      <c r="O122" s="406">
        <f t="shared" ref="O122" si="21">IF(E122="Muss-Kriterium",0,IF(ISNUMBER(I122),I122, "0" ))*M122</f>
        <v>0</v>
      </c>
      <c r="P122" s="406">
        <f t="shared" ref="P122" si="22">IFERROR(FIND("Ausschluss", I122),0)</f>
        <v>1</v>
      </c>
    </row>
    <row r="123" spans="1:16" ht="30" outlineLevel="1" x14ac:dyDescent="0.25">
      <c r="A123" s="5" t="s">
        <v>3</v>
      </c>
      <c r="B123" s="405" t="s">
        <v>209</v>
      </c>
      <c r="C123" s="391" t="s">
        <v>630</v>
      </c>
      <c r="D123" s="391"/>
      <c r="E123" s="391" t="s">
        <v>9</v>
      </c>
      <c r="F123" s="159"/>
      <c r="G123" s="275"/>
      <c r="H123" s="159"/>
      <c r="I123" s="162" t="str">
        <f xml:space="preserve">
IF(E123="Muss-Kriterium", IF(LEFT(G123,1)="J","Keine Punkte für Muss-Kriterien",IF(LEFT(G123,1)="B",0.6,IF(LEFT(G123,1)="C","Ausschluss",IF(LEFT(G123,1)="N","Ausschluss","Ausschluss da Angabe fehlt")))),
IF(E123="Wertungsfrage",  IF(LEFT(G123,1)="J",1,IF(LEFT(G123,1)="B",0.6,IF(LEFT(G123,1)="C",0.4,IF(LEFT(G123,1)="N", 0, 0)))),
IF(E123="Information",        IF(LEFT(G123,1)="", "Bitte beschreiben oder ergänzende Unterlagen einreichen.")
)))</f>
        <v>Ausschluss da Angabe fehlt</v>
      </c>
      <c r="J123" s="159"/>
      <c r="K123" s="162"/>
      <c r="M123" s="406"/>
      <c r="N123" s="406">
        <f xml:space="preserve">
IF(E123="Muss-Kriterium", 0,
IF(E123="Wertungsfrage", 1,
IF(E123="Information", 0,
"FEHLER"
)))*M123</f>
        <v>0</v>
      </c>
      <c r="O123" s="406">
        <f t="shared" si="19"/>
        <v>0</v>
      </c>
      <c r="P123" s="406">
        <f t="shared" si="20"/>
        <v>1</v>
      </c>
    </row>
    <row r="124" spans="1:16" ht="45" outlineLevel="1" x14ac:dyDescent="0.25">
      <c r="A124" s="5" t="s">
        <v>3</v>
      </c>
      <c r="B124" s="405" t="s">
        <v>210</v>
      </c>
      <c r="C124" s="391" t="s">
        <v>345</v>
      </c>
      <c r="D124" s="391"/>
      <c r="E124" s="391" t="s">
        <v>14</v>
      </c>
      <c r="F124" s="159"/>
      <c r="G124" s="272"/>
      <c r="H124" s="159"/>
      <c r="I124" s="162" t="str">
        <f xml:space="preserve">
IF(E124="Muss-Kriterium", IF(LEFT(G124,1)="A","Keine Punkte für Muss-Kriterien",IF(LEFT(G124,1)="B",0.6,IF(LEFT(G124,1)="C","Ausschluss",IF(LEFT(G124,1)="N","Ausschluss","Ausschluss da Angabe fehlt")))),
IF(E124="Wertungsfrage",  IF(LEFT(G124,1)="A",1,IF(LEFT(G124,1)="B",0.6,IF(LEFT(G124,1)="C",0.4,IF(LEFT(G124,1)="N", 0, 0)))),
IF(E124="Information",        IF(LEFT(G124,1)="", "Bitte beschreiben oder ergänzende Unterlagen einreichen.")
)))</f>
        <v>Bitte beschreiben oder ergänzende Unterlagen einreichen.</v>
      </c>
      <c r="J124" s="159"/>
      <c r="K124" s="389"/>
      <c r="M124" s="406"/>
      <c r="N124" s="406">
        <f xml:space="preserve">
IF(E124="Muss-Kriterium", 0,
IF(E124="Wertungsfrage", 1,
IF(E124="Information", 0,
"FEHLER"
)))*M124</f>
        <v>0</v>
      </c>
      <c r="O124" s="406">
        <f t="shared" si="19"/>
        <v>0</v>
      </c>
      <c r="P124" s="406">
        <f t="shared" si="20"/>
        <v>0</v>
      </c>
    </row>
    <row r="125" spans="1:16" ht="30" outlineLevel="1" x14ac:dyDescent="0.25">
      <c r="A125" s="5" t="s">
        <v>3</v>
      </c>
      <c r="B125" s="405" t="s">
        <v>491</v>
      </c>
      <c r="C125" s="391" t="s">
        <v>346</v>
      </c>
      <c r="D125" s="391"/>
      <c r="E125" s="391" t="s">
        <v>9</v>
      </c>
      <c r="F125" s="159"/>
      <c r="G125" s="275"/>
      <c r="H125" s="159"/>
      <c r="I125" s="162" t="str">
        <f xml:space="preserve">
IF(E125="Muss-Kriterium", IF(LEFT(G125,1)="J","Keine Punkte für Muss-Kriterien",IF(LEFT(G125,1)="B",0.6,IF(LEFT(G125,1)="C","Ausschluss",IF(LEFT(G125,1)="N","Ausschluss","Ausschluss da Angabe fehlt")))),
IF(E125="Wertungsfrage",  IF(LEFT(G125,1)="J",1,IF(LEFT(G125,1)="B",0.6,IF(LEFT(G125,1)="C",0.4,IF(LEFT(G125,1)="N", 0, 0)))),
IF(E125="Information",        IF(LEFT(G125,1)="", "Bitte beschreiben oder ergänzende Unterlagen einreichen.")
)))</f>
        <v>Ausschluss da Angabe fehlt</v>
      </c>
      <c r="J125" s="159"/>
      <c r="K125" s="162"/>
      <c r="M125" s="406"/>
      <c r="N125" s="406">
        <f xml:space="preserve">
IF(E125="Muss-Kriterium", 0,
IF(E125="Wertungsfrage", 1,
IF(E125="Information", 0,
"FEHLER"
)))*M125</f>
        <v>0</v>
      </c>
      <c r="O125" s="406">
        <f t="shared" si="19"/>
        <v>0</v>
      </c>
      <c r="P125" s="406">
        <f t="shared" si="20"/>
        <v>1</v>
      </c>
    </row>
    <row r="126" spans="1:16" ht="30" outlineLevel="1" x14ac:dyDescent="0.25">
      <c r="A126" s="5" t="s">
        <v>3</v>
      </c>
      <c r="B126" s="405" t="s">
        <v>270</v>
      </c>
      <c r="C126" s="391" t="s">
        <v>1011</v>
      </c>
      <c r="D126" s="391"/>
      <c r="E126" s="391" t="s">
        <v>11</v>
      </c>
      <c r="F126" s="159"/>
      <c r="G126" s="162"/>
      <c r="H126" s="159"/>
      <c r="I126" s="276"/>
      <c r="J126" s="159"/>
      <c r="K126" s="389"/>
      <c r="M126" s="406">
        <v>1</v>
      </c>
      <c r="N126" s="406">
        <v>3</v>
      </c>
      <c r="O126" s="406">
        <f t="shared" si="19"/>
        <v>0</v>
      </c>
      <c r="P126" s="406">
        <f t="shared" si="20"/>
        <v>0</v>
      </c>
    </row>
    <row r="127" spans="1:16" ht="30" outlineLevel="1" x14ac:dyDescent="0.25">
      <c r="A127" s="5" t="s">
        <v>3</v>
      </c>
      <c r="B127" s="405" t="s">
        <v>671</v>
      </c>
      <c r="C127" s="391" t="s">
        <v>347</v>
      </c>
      <c r="D127" s="391"/>
      <c r="E127" s="391" t="s">
        <v>11</v>
      </c>
      <c r="F127" s="159"/>
      <c r="G127" s="275"/>
      <c r="H127" s="159"/>
      <c r="I127" s="162">
        <f t="shared" ref="I127:I133" si="23" xml:space="preserve">
IF(E127="Muss-Kriterium", IF(LEFT(G127,1)="J","Keine Punkte für Muss-Kriterien",IF(LEFT(G127,1)="B",0.6,IF(LEFT(G127,1)="C","Ausschluss",IF(LEFT(G127,1)="N","Ausschluss","Ausschluss da Angabe fehlt")))),
IF(E127="Wertungsfrage",  IF(LEFT(G127,1)="J",1,IF(LEFT(G127,1)="B",0.6,IF(LEFT(G127,1)="C",0.4,IF(LEFT(G127,1)="N", 0, 0)))),
IF(E127="Information",        IF(LEFT(G127,1)="", "Bitte beschreiben oder ergänzende Unterlagen einreichen.")
)))</f>
        <v>0</v>
      </c>
      <c r="J127" s="159"/>
      <c r="K127" s="162"/>
      <c r="M127" s="406">
        <v>2</v>
      </c>
      <c r="N127" s="406">
        <f t="shared" ref="N127:N133" si="24" xml:space="preserve">
IF(E127="Muss-Kriterium", 0,
IF(E127="Wertungsfrage", 1,
IF(E127="Information", 0,
"FEHLER"
)))*M127</f>
        <v>2</v>
      </c>
      <c r="O127" s="406">
        <f t="shared" si="19"/>
        <v>0</v>
      </c>
      <c r="P127" s="406">
        <f t="shared" si="20"/>
        <v>0</v>
      </c>
    </row>
    <row r="128" spans="1:16" ht="30" outlineLevel="1" x14ac:dyDescent="0.25">
      <c r="A128" s="5" t="s">
        <v>3</v>
      </c>
      <c r="B128" s="405" t="s">
        <v>271</v>
      </c>
      <c r="C128" s="391" t="s">
        <v>348</v>
      </c>
      <c r="D128" s="391"/>
      <c r="E128" s="391" t="s">
        <v>9</v>
      </c>
      <c r="F128" s="159"/>
      <c r="G128" s="275"/>
      <c r="H128" s="159"/>
      <c r="I128" s="162" t="str">
        <f t="shared" si="23"/>
        <v>Ausschluss da Angabe fehlt</v>
      </c>
      <c r="J128" s="159"/>
      <c r="K128" s="162"/>
      <c r="M128" s="406"/>
      <c r="N128" s="406">
        <f t="shared" si="24"/>
        <v>0</v>
      </c>
      <c r="O128" s="406">
        <f t="shared" si="19"/>
        <v>0</v>
      </c>
      <c r="P128" s="406">
        <f t="shared" si="20"/>
        <v>1</v>
      </c>
    </row>
    <row r="129" spans="1:16" ht="30" outlineLevel="1" x14ac:dyDescent="0.25">
      <c r="A129" s="5" t="s">
        <v>3</v>
      </c>
      <c r="B129" s="405" t="s">
        <v>272</v>
      </c>
      <c r="C129" s="391" t="s">
        <v>808</v>
      </c>
      <c r="D129" s="391"/>
      <c r="E129" s="391" t="s">
        <v>9</v>
      </c>
      <c r="F129" s="159"/>
      <c r="G129" s="275"/>
      <c r="H129" s="159"/>
      <c r="I129" s="162" t="str">
        <f t="shared" si="23"/>
        <v>Ausschluss da Angabe fehlt</v>
      </c>
      <c r="J129" s="159"/>
      <c r="K129" s="162"/>
      <c r="M129" s="406"/>
      <c r="N129" s="406">
        <f t="shared" si="24"/>
        <v>0</v>
      </c>
      <c r="O129" s="406">
        <f t="shared" si="19"/>
        <v>0</v>
      </c>
      <c r="P129" s="406">
        <f t="shared" si="20"/>
        <v>1</v>
      </c>
    </row>
    <row r="130" spans="1:16" ht="30" outlineLevel="1" x14ac:dyDescent="0.25">
      <c r="A130" s="5" t="s">
        <v>3</v>
      </c>
      <c r="B130" s="405" t="s">
        <v>492</v>
      </c>
      <c r="C130" s="391" t="s">
        <v>809</v>
      </c>
      <c r="D130" s="391"/>
      <c r="E130" s="391" t="s">
        <v>9</v>
      </c>
      <c r="F130" s="159"/>
      <c r="G130" s="275"/>
      <c r="H130" s="159"/>
      <c r="I130" s="162" t="str">
        <f t="shared" si="23"/>
        <v>Ausschluss da Angabe fehlt</v>
      </c>
      <c r="J130" s="159"/>
      <c r="K130" s="162"/>
      <c r="M130" s="406"/>
      <c r="N130" s="406">
        <f t="shared" si="24"/>
        <v>0</v>
      </c>
      <c r="O130" s="406">
        <f t="shared" si="19"/>
        <v>0</v>
      </c>
      <c r="P130" s="406">
        <f t="shared" si="20"/>
        <v>1</v>
      </c>
    </row>
    <row r="131" spans="1:16" ht="30" outlineLevel="1" x14ac:dyDescent="0.25">
      <c r="A131" s="5" t="s">
        <v>3</v>
      </c>
      <c r="B131" s="405" t="s">
        <v>493</v>
      </c>
      <c r="C131" s="391" t="s">
        <v>810</v>
      </c>
      <c r="D131" s="391"/>
      <c r="E131" s="391" t="s">
        <v>11</v>
      </c>
      <c r="F131" s="159"/>
      <c r="G131" s="275"/>
      <c r="H131" s="159"/>
      <c r="I131" s="162">
        <f t="shared" si="23"/>
        <v>0</v>
      </c>
      <c r="J131" s="159"/>
      <c r="K131" s="162"/>
      <c r="M131" s="406">
        <v>2</v>
      </c>
      <c r="N131" s="406">
        <f t="shared" si="24"/>
        <v>2</v>
      </c>
      <c r="O131" s="406">
        <f t="shared" si="19"/>
        <v>0</v>
      </c>
      <c r="P131" s="406">
        <f t="shared" si="20"/>
        <v>0</v>
      </c>
    </row>
    <row r="132" spans="1:16" ht="45" outlineLevel="1" x14ac:dyDescent="0.25">
      <c r="A132" s="5" t="s">
        <v>3</v>
      </c>
      <c r="B132" s="405" t="s">
        <v>672</v>
      </c>
      <c r="C132" s="391" t="s">
        <v>811</v>
      </c>
      <c r="D132" s="391"/>
      <c r="E132" s="391" t="s">
        <v>11</v>
      </c>
      <c r="F132" s="159"/>
      <c r="G132" s="275"/>
      <c r="H132" s="159"/>
      <c r="I132" s="162">
        <f t="shared" si="23"/>
        <v>0</v>
      </c>
      <c r="J132" s="159"/>
      <c r="K132" s="162"/>
      <c r="M132" s="406">
        <v>2</v>
      </c>
      <c r="N132" s="406">
        <f t="shared" si="24"/>
        <v>2</v>
      </c>
      <c r="O132" s="406">
        <f t="shared" si="19"/>
        <v>0</v>
      </c>
      <c r="P132" s="406">
        <f t="shared" si="20"/>
        <v>0</v>
      </c>
    </row>
    <row r="133" spans="1:16" ht="30" outlineLevel="1" x14ac:dyDescent="0.25">
      <c r="A133" s="5" t="s">
        <v>3</v>
      </c>
      <c r="B133" s="405" t="s">
        <v>673</v>
      </c>
      <c r="C133" s="391" t="s">
        <v>915</v>
      </c>
      <c r="D133" s="391"/>
      <c r="E133" s="391" t="s">
        <v>9</v>
      </c>
      <c r="F133" s="159"/>
      <c r="G133" s="275"/>
      <c r="H133" s="159"/>
      <c r="I133" s="162" t="str">
        <f t="shared" si="23"/>
        <v>Ausschluss da Angabe fehlt</v>
      </c>
      <c r="J133" s="159"/>
      <c r="K133" s="162"/>
      <c r="M133" s="406"/>
      <c r="N133" s="406">
        <f t="shared" si="24"/>
        <v>0</v>
      </c>
      <c r="O133" s="406">
        <f t="shared" si="19"/>
        <v>0</v>
      </c>
      <c r="P133" s="406">
        <f t="shared" si="20"/>
        <v>1</v>
      </c>
    </row>
    <row r="134" spans="1:16" ht="30" x14ac:dyDescent="0.25">
      <c r="A134" s="5" t="s">
        <v>3</v>
      </c>
      <c r="B134" s="163"/>
      <c r="C134" s="391"/>
      <c r="D134" s="391"/>
      <c r="E134" s="391"/>
      <c r="F134" s="159"/>
      <c r="G134" s="163"/>
      <c r="H134" s="159"/>
      <c r="I134" s="163"/>
      <c r="J134" s="159"/>
      <c r="K134" s="163"/>
    </row>
    <row r="135" spans="1:16" ht="30" x14ac:dyDescent="0.25">
      <c r="A135" s="5" t="s">
        <v>3</v>
      </c>
      <c r="B135" s="399"/>
      <c r="C135" s="391"/>
      <c r="D135" s="391"/>
      <c r="E135" s="391"/>
      <c r="F135" s="159"/>
      <c r="G135" s="159"/>
      <c r="H135" s="159"/>
      <c r="I135" s="159"/>
      <c r="J135" s="159"/>
      <c r="K135" s="159"/>
      <c r="M135" s="400" t="s">
        <v>273</v>
      </c>
      <c r="N135" s="400" t="s">
        <v>24</v>
      </c>
      <c r="O135" s="401" t="s">
        <v>25</v>
      </c>
      <c r="P135" s="402" t="s">
        <v>26</v>
      </c>
    </row>
    <row r="136" spans="1:16" ht="30" x14ac:dyDescent="0.25">
      <c r="A136" s="5" t="s">
        <v>3</v>
      </c>
      <c r="B136" s="17" t="s">
        <v>211</v>
      </c>
      <c r="C136" s="17" t="s">
        <v>353</v>
      </c>
      <c r="D136" s="18" t="s">
        <v>3</v>
      </c>
      <c r="E136" s="17" t="s">
        <v>7</v>
      </c>
      <c r="F136" s="159"/>
      <c r="G136" s="17" t="s">
        <v>16</v>
      </c>
      <c r="H136" s="18" t="s">
        <v>3</v>
      </c>
      <c r="I136" s="17" t="s">
        <v>18</v>
      </c>
      <c r="J136" s="159"/>
      <c r="K136" s="17" t="s">
        <v>221</v>
      </c>
      <c r="L136" s="4" t="s">
        <v>3</v>
      </c>
      <c r="M136" s="403"/>
      <c r="N136" s="403">
        <f>SUM(N137:N151)</f>
        <v>22</v>
      </c>
      <c r="O136" s="403">
        <f>SUM(O137:O151)</f>
        <v>0</v>
      </c>
      <c r="P136" s="403">
        <f>SUM(P137:P151)</f>
        <v>6</v>
      </c>
    </row>
    <row r="137" spans="1:16" ht="64.5" customHeight="1" outlineLevel="1" x14ac:dyDescent="0.25">
      <c r="A137" s="5" t="s">
        <v>3</v>
      </c>
      <c r="B137" s="405" t="s">
        <v>283</v>
      </c>
      <c r="C137" s="391" t="s">
        <v>1165</v>
      </c>
      <c r="D137" s="391"/>
      <c r="E137" s="391" t="s">
        <v>9</v>
      </c>
      <c r="F137" s="159"/>
      <c r="G137" s="275"/>
      <c r="H137" s="159"/>
      <c r="I137" s="162" t="str">
        <f t="shared" ref="I137:I149" si="25" xml:space="preserve">
IF(E137="Muss-Kriterium", IF(LEFT(G137,1)="J","Keine Punkte für Muss-Kriterien",IF(LEFT(G137,1)="B",0.6,IF(LEFT(G137,1)="C","Ausschluss",IF(LEFT(G137,1)="N","Ausschluss","Ausschluss da Angabe fehlt")))),
IF(E137="Wertungsfrage",  IF(LEFT(G137,1)="J",1,IF(LEFT(G137,1)="B",0.6,IF(LEFT(G137,1)="C",0.4,IF(LEFT(G137,1)="N", 0, 0)))),
IF(E137="Information",        IF(LEFT(G137,1)="", "Bitte beschreiben oder ergänzende Unterlagen einreichen.")
)))</f>
        <v>Ausschluss da Angabe fehlt</v>
      </c>
      <c r="J137" s="159"/>
      <c r="K137" s="162"/>
      <c r="M137" s="406"/>
      <c r="N137" s="406">
        <f t="shared" ref="N137:N149" si="26" xml:space="preserve">
IF(E137="Muss-Kriterium", 0,
IF(E137="Wertungsfrage", 1,
IF(E137="Information", 0,
"FEHLER"
)))*M137</f>
        <v>0</v>
      </c>
      <c r="O137" s="406">
        <f t="shared" ref="O137:O151" si="27">IF(E137="Muss-Kriterium",0,IF(ISNUMBER(I137),I137, "0" ))*M137</f>
        <v>0</v>
      </c>
      <c r="P137" s="406">
        <f t="shared" ref="P137:P151" si="28">IFERROR(FIND("Ausschluss", I137),0)</f>
        <v>1</v>
      </c>
    </row>
    <row r="138" spans="1:16" ht="30" outlineLevel="1" x14ac:dyDescent="0.25">
      <c r="A138" s="5" t="s">
        <v>3</v>
      </c>
      <c r="B138" s="405" t="s">
        <v>284</v>
      </c>
      <c r="C138" s="391" t="s">
        <v>1209</v>
      </c>
      <c r="D138" s="391"/>
      <c r="E138" s="391" t="s">
        <v>9</v>
      </c>
      <c r="F138" s="159"/>
      <c r="G138" s="275"/>
      <c r="H138" s="159"/>
      <c r="I138" s="162" t="str">
        <f t="shared" si="25"/>
        <v>Ausschluss da Angabe fehlt</v>
      </c>
      <c r="J138" s="159"/>
      <c r="K138" s="162"/>
      <c r="M138" s="406"/>
      <c r="N138" s="406">
        <f t="shared" si="26"/>
        <v>0</v>
      </c>
      <c r="O138" s="406">
        <f t="shared" si="27"/>
        <v>0</v>
      </c>
      <c r="P138" s="406">
        <f t="shared" si="28"/>
        <v>1</v>
      </c>
    </row>
    <row r="139" spans="1:16" ht="30" outlineLevel="1" x14ac:dyDescent="0.25">
      <c r="A139" s="5" t="s">
        <v>3</v>
      </c>
      <c r="B139" s="405" t="s">
        <v>285</v>
      </c>
      <c r="C139" s="391" t="s">
        <v>354</v>
      </c>
      <c r="D139" s="391"/>
      <c r="E139" s="391" t="s">
        <v>11</v>
      </c>
      <c r="F139" s="159"/>
      <c r="G139" s="275"/>
      <c r="H139" s="159"/>
      <c r="I139" s="162">
        <f t="shared" si="25"/>
        <v>0</v>
      </c>
      <c r="J139" s="159"/>
      <c r="K139" s="162"/>
      <c r="M139" s="406">
        <v>3</v>
      </c>
      <c r="N139" s="406">
        <f t="shared" si="26"/>
        <v>3</v>
      </c>
      <c r="O139" s="406">
        <f t="shared" si="27"/>
        <v>0</v>
      </c>
      <c r="P139" s="406">
        <f t="shared" si="28"/>
        <v>0</v>
      </c>
    </row>
    <row r="140" spans="1:16" ht="30" outlineLevel="1" x14ac:dyDescent="0.25">
      <c r="A140" s="5" t="s">
        <v>3</v>
      </c>
      <c r="B140" s="405" t="s">
        <v>286</v>
      </c>
      <c r="C140" s="391" t="s">
        <v>812</v>
      </c>
      <c r="D140" s="391"/>
      <c r="E140" s="391" t="s">
        <v>11</v>
      </c>
      <c r="F140" s="159"/>
      <c r="G140" s="275"/>
      <c r="H140" s="159"/>
      <c r="I140" s="162">
        <f t="shared" si="25"/>
        <v>0</v>
      </c>
      <c r="J140" s="159"/>
      <c r="K140" s="162"/>
      <c r="M140" s="406">
        <v>1</v>
      </c>
      <c r="N140" s="406">
        <f t="shared" si="26"/>
        <v>1</v>
      </c>
      <c r="O140" s="406">
        <f t="shared" si="27"/>
        <v>0</v>
      </c>
      <c r="P140" s="406">
        <f t="shared" si="28"/>
        <v>0</v>
      </c>
    </row>
    <row r="141" spans="1:16" ht="30" outlineLevel="1" x14ac:dyDescent="0.25">
      <c r="A141" s="5" t="s">
        <v>3</v>
      </c>
      <c r="B141" s="405" t="s">
        <v>287</v>
      </c>
      <c r="C141" s="391" t="s">
        <v>355</v>
      </c>
      <c r="D141" s="391"/>
      <c r="E141" s="391" t="s">
        <v>11</v>
      </c>
      <c r="F141" s="159"/>
      <c r="G141" s="275"/>
      <c r="H141" s="159"/>
      <c r="I141" s="162">
        <f t="shared" si="25"/>
        <v>0</v>
      </c>
      <c r="J141" s="159"/>
      <c r="K141" s="162"/>
      <c r="M141" s="406">
        <v>3</v>
      </c>
      <c r="N141" s="406">
        <f t="shared" si="26"/>
        <v>3</v>
      </c>
      <c r="O141" s="406">
        <f t="shared" si="27"/>
        <v>0</v>
      </c>
      <c r="P141" s="406">
        <f t="shared" si="28"/>
        <v>0</v>
      </c>
    </row>
    <row r="142" spans="1:16" ht="30" outlineLevel="1" x14ac:dyDescent="0.25">
      <c r="A142" s="5" t="s">
        <v>3</v>
      </c>
      <c r="B142" s="405" t="s">
        <v>349</v>
      </c>
      <c r="C142" s="391" t="s">
        <v>533</v>
      </c>
      <c r="D142" s="391"/>
      <c r="E142" s="391" t="s">
        <v>11</v>
      </c>
      <c r="F142" s="159"/>
      <c r="G142" s="275"/>
      <c r="H142" s="159"/>
      <c r="I142" s="162">
        <f t="shared" si="25"/>
        <v>0</v>
      </c>
      <c r="J142" s="159"/>
      <c r="K142" s="162"/>
      <c r="M142" s="406">
        <v>3</v>
      </c>
      <c r="N142" s="406">
        <f t="shared" si="26"/>
        <v>3</v>
      </c>
      <c r="O142" s="406">
        <f t="shared" si="27"/>
        <v>0</v>
      </c>
      <c r="P142" s="406">
        <f t="shared" si="28"/>
        <v>0</v>
      </c>
    </row>
    <row r="143" spans="1:16" ht="30" outlineLevel="1" x14ac:dyDescent="0.25">
      <c r="A143" s="5" t="s">
        <v>3</v>
      </c>
      <c r="B143" s="405" t="s">
        <v>350</v>
      </c>
      <c r="C143" s="391" t="s">
        <v>1012</v>
      </c>
      <c r="D143" s="391"/>
      <c r="E143" s="391" t="s">
        <v>11</v>
      </c>
      <c r="F143" s="159"/>
      <c r="G143" s="275"/>
      <c r="H143" s="159"/>
      <c r="I143" s="162">
        <f t="shared" si="25"/>
        <v>0</v>
      </c>
      <c r="J143" s="159"/>
      <c r="K143" s="162"/>
      <c r="M143" s="406">
        <v>3</v>
      </c>
      <c r="N143" s="406">
        <f t="shared" si="26"/>
        <v>3</v>
      </c>
      <c r="O143" s="406">
        <f t="shared" si="27"/>
        <v>0</v>
      </c>
      <c r="P143" s="406">
        <f t="shared" si="28"/>
        <v>0</v>
      </c>
    </row>
    <row r="144" spans="1:16" ht="30" outlineLevel="1" x14ac:dyDescent="0.25">
      <c r="A144" s="5" t="s">
        <v>3</v>
      </c>
      <c r="B144" s="405" t="s">
        <v>351</v>
      </c>
      <c r="C144" s="391" t="s">
        <v>813</v>
      </c>
      <c r="D144" s="391"/>
      <c r="E144" s="391" t="s">
        <v>9</v>
      </c>
      <c r="F144" s="159"/>
      <c r="G144" s="275"/>
      <c r="H144" s="159"/>
      <c r="I144" s="162" t="str">
        <f t="shared" si="25"/>
        <v>Ausschluss da Angabe fehlt</v>
      </c>
      <c r="J144" s="159"/>
      <c r="K144" s="162"/>
      <c r="M144" s="406"/>
      <c r="N144" s="406">
        <f t="shared" si="26"/>
        <v>0</v>
      </c>
      <c r="O144" s="406">
        <f t="shared" si="27"/>
        <v>0</v>
      </c>
      <c r="P144" s="406">
        <f t="shared" si="28"/>
        <v>1</v>
      </c>
    </row>
    <row r="145" spans="1:16" ht="30" outlineLevel="1" x14ac:dyDescent="0.25">
      <c r="A145" s="5" t="s">
        <v>3</v>
      </c>
      <c r="B145" s="405" t="s">
        <v>352</v>
      </c>
      <c r="C145" s="391" t="s">
        <v>814</v>
      </c>
      <c r="D145" s="391"/>
      <c r="E145" s="391" t="s">
        <v>9</v>
      </c>
      <c r="F145" s="159"/>
      <c r="G145" s="275"/>
      <c r="H145" s="159"/>
      <c r="I145" s="162" t="str">
        <f t="shared" si="25"/>
        <v>Ausschluss da Angabe fehlt</v>
      </c>
      <c r="J145" s="159"/>
      <c r="K145" s="162"/>
      <c r="M145" s="406"/>
      <c r="N145" s="406">
        <f t="shared" si="26"/>
        <v>0</v>
      </c>
      <c r="O145" s="406">
        <f t="shared" si="27"/>
        <v>0</v>
      </c>
      <c r="P145" s="406">
        <f t="shared" si="28"/>
        <v>1</v>
      </c>
    </row>
    <row r="146" spans="1:16" ht="30" outlineLevel="1" x14ac:dyDescent="0.25">
      <c r="A146" s="5" t="s">
        <v>3</v>
      </c>
      <c r="B146" s="405" t="s">
        <v>212</v>
      </c>
      <c r="C146" s="391" t="s">
        <v>815</v>
      </c>
      <c r="D146" s="391"/>
      <c r="E146" s="391" t="s">
        <v>9</v>
      </c>
      <c r="F146" s="159"/>
      <c r="G146" s="275"/>
      <c r="H146" s="159"/>
      <c r="I146" s="162" t="str">
        <f t="shared" si="25"/>
        <v>Ausschluss da Angabe fehlt</v>
      </c>
      <c r="J146" s="159"/>
      <c r="K146" s="162"/>
      <c r="M146" s="406"/>
      <c r="N146" s="406">
        <f t="shared" si="26"/>
        <v>0</v>
      </c>
      <c r="O146" s="406">
        <f t="shared" si="27"/>
        <v>0</v>
      </c>
      <c r="P146" s="406">
        <f t="shared" si="28"/>
        <v>1</v>
      </c>
    </row>
    <row r="147" spans="1:16" ht="30" outlineLevel="1" x14ac:dyDescent="0.25">
      <c r="A147" s="5" t="s">
        <v>3</v>
      </c>
      <c r="B147" s="405" t="s">
        <v>213</v>
      </c>
      <c r="C147" s="391" t="s">
        <v>816</v>
      </c>
      <c r="D147" s="391"/>
      <c r="E147" s="391" t="s">
        <v>9</v>
      </c>
      <c r="F147" s="159"/>
      <c r="G147" s="275"/>
      <c r="H147" s="159"/>
      <c r="I147" s="162" t="str">
        <f t="shared" si="25"/>
        <v>Ausschluss da Angabe fehlt</v>
      </c>
      <c r="J147" s="159"/>
      <c r="K147" s="162"/>
      <c r="M147" s="406"/>
      <c r="N147" s="406">
        <f t="shared" si="26"/>
        <v>0</v>
      </c>
      <c r="O147" s="406">
        <f t="shared" si="27"/>
        <v>0</v>
      </c>
      <c r="P147" s="406">
        <f t="shared" si="28"/>
        <v>1</v>
      </c>
    </row>
    <row r="148" spans="1:16" ht="30" outlineLevel="1" x14ac:dyDescent="0.25">
      <c r="A148" s="5" t="s">
        <v>3</v>
      </c>
      <c r="B148" s="405" t="s">
        <v>526</v>
      </c>
      <c r="C148" s="391" t="s">
        <v>817</v>
      </c>
      <c r="D148" s="391"/>
      <c r="E148" s="391" t="s">
        <v>11</v>
      </c>
      <c r="F148" s="159"/>
      <c r="G148" s="275"/>
      <c r="H148" s="159"/>
      <c r="I148" s="162">
        <f t="shared" si="25"/>
        <v>0</v>
      </c>
      <c r="J148" s="159"/>
      <c r="K148" s="162"/>
      <c r="M148" s="406">
        <v>1</v>
      </c>
      <c r="N148" s="406">
        <f t="shared" si="26"/>
        <v>1</v>
      </c>
      <c r="O148" s="406">
        <f t="shared" si="27"/>
        <v>0</v>
      </c>
      <c r="P148" s="406">
        <f t="shared" si="28"/>
        <v>0</v>
      </c>
    </row>
    <row r="149" spans="1:16" ht="30" outlineLevel="1" x14ac:dyDescent="0.25">
      <c r="A149" s="5" t="s">
        <v>3</v>
      </c>
      <c r="B149" s="405" t="s">
        <v>527</v>
      </c>
      <c r="C149" s="391" t="s">
        <v>818</v>
      </c>
      <c r="D149" s="391"/>
      <c r="E149" s="391" t="s">
        <v>11</v>
      </c>
      <c r="F149" s="159"/>
      <c r="G149" s="275"/>
      <c r="H149" s="159"/>
      <c r="I149" s="162">
        <f t="shared" si="25"/>
        <v>0</v>
      </c>
      <c r="J149" s="159"/>
      <c r="K149" s="162"/>
      <c r="M149" s="406">
        <v>2</v>
      </c>
      <c r="N149" s="406">
        <f t="shared" si="26"/>
        <v>2</v>
      </c>
      <c r="O149" s="406">
        <f t="shared" si="27"/>
        <v>0</v>
      </c>
      <c r="P149" s="406">
        <f t="shared" si="28"/>
        <v>0</v>
      </c>
    </row>
    <row r="150" spans="1:16" ht="30" outlineLevel="1" x14ac:dyDescent="0.25">
      <c r="A150" s="5" t="s">
        <v>3</v>
      </c>
      <c r="B150" s="405" t="s">
        <v>214</v>
      </c>
      <c r="C150" s="391" t="s">
        <v>1013</v>
      </c>
      <c r="D150" s="391"/>
      <c r="E150" s="391" t="s">
        <v>11</v>
      </c>
      <c r="F150" s="159"/>
      <c r="G150" s="162"/>
      <c r="H150" s="159"/>
      <c r="I150" s="276"/>
      <c r="J150" s="159"/>
      <c r="K150" s="389"/>
      <c r="M150" s="406">
        <v>1</v>
      </c>
      <c r="N150" s="406">
        <v>3</v>
      </c>
      <c r="O150" s="406">
        <f t="shared" si="27"/>
        <v>0</v>
      </c>
      <c r="P150" s="406">
        <f t="shared" si="28"/>
        <v>0</v>
      </c>
    </row>
    <row r="151" spans="1:16" ht="30" outlineLevel="1" x14ac:dyDescent="0.25">
      <c r="A151" s="5" t="s">
        <v>3</v>
      </c>
      <c r="B151" s="405" t="s">
        <v>215</v>
      </c>
      <c r="C151" s="391" t="s">
        <v>356</v>
      </c>
      <c r="D151" s="391"/>
      <c r="E151" s="391" t="s">
        <v>11</v>
      </c>
      <c r="F151" s="159"/>
      <c r="G151" s="275"/>
      <c r="H151" s="159"/>
      <c r="I151" s="162">
        <f xml:space="preserve">
IF(E151="Muss-Kriterium", IF(LEFT(G151,1)="J","Keine Punkte für Muss-Kriterien",IF(LEFT(G151,1)="B",0.6,IF(LEFT(G151,1)="C","Ausschluss",IF(LEFT(G151,1)="N","Ausschluss","Ausschluss da Angabe fehlt")))),
IF(E151="Wertungsfrage",  IF(LEFT(G151,1)="J",1,IF(LEFT(G151,1)="B",0.6,IF(LEFT(G151,1)="C",0.4,IF(LEFT(G151,1)="N", 0, 0)))),
IF(E151="Information",        IF(LEFT(G151,1)="", "Bitte beschreiben oder ergänzende Unterlagen einreichen.")
)))</f>
        <v>0</v>
      </c>
      <c r="J151" s="159"/>
      <c r="K151" s="162"/>
      <c r="M151" s="406">
        <v>3</v>
      </c>
      <c r="N151" s="406">
        <f xml:space="preserve">
IF(E151="Muss-Kriterium", 0,
IF(E151="Wertungsfrage", 1,
IF(E151="Information", 0,
"FEHLER"
)))*M151</f>
        <v>3</v>
      </c>
      <c r="O151" s="406">
        <f t="shared" si="27"/>
        <v>0</v>
      </c>
      <c r="P151" s="406">
        <f t="shared" si="28"/>
        <v>0</v>
      </c>
    </row>
    <row r="152" spans="1:16" ht="30" outlineLevel="1" x14ac:dyDescent="0.25">
      <c r="A152" s="5" t="s">
        <v>3</v>
      </c>
      <c r="B152" s="159"/>
      <c r="C152" s="391"/>
      <c r="D152" s="391"/>
      <c r="E152" s="391"/>
      <c r="F152" s="159"/>
      <c r="G152" s="159"/>
      <c r="H152" s="159"/>
      <c r="I152" s="159"/>
      <c r="J152" s="159"/>
      <c r="K152" s="159"/>
      <c r="L152" s="1"/>
    </row>
    <row r="153" spans="1:16" ht="30" x14ac:dyDescent="0.25">
      <c r="A153" s="5" t="s">
        <v>3</v>
      </c>
      <c r="B153" s="399"/>
      <c r="C153" s="391"/>
      <c r="D153" s="391"/>
      <c r="E153" s="391"/>
      <c r="F153" s="159"/>
      <c r="G153" s="159"/>
      <c r="H153" s="159"/>
      <c r="I153" s="159"/>
      <c r="J153" s="159"/>
      <c r="K153" s="159"/>
      <c r="M153" s="400" t="s">
        <v>273</v>
      </c>
      <c r="N153" s="400" t="s">
        <v>24</v>
      </c>
      <c r="O153" s="401" t="s">
        <v>25</v>
      </c>
      <c r="P153" s="402" t="s">
        <v>26</v>
      </c>
    </row>
    <row r="154" spans="1:16" ht="30" x14ac:dyDescent="0.25">
      <c r="A154" s="5" t="s">
        <v>3</v>
      </c>
      <c r="B154" s="17" t="s">
        <v>216</v>
      </c>
      <c r="C154" s="17" t="s">
        <v>357</v>
      </c>
      <c r="D154" s="18" t="s">
        <v>3</v>
      </c>
      <c r="E154" s="17" t="s">
        <v>7</v>
      </c>
      <c r="F154" s="159"/>
      <c r="G154" s="17" t="s">
        <v>16</v>
      </c>
      <c r="H154" s="18" t="s">
        <v>3</v>
      </c>
      <c r="I154" s="17" t="s">
        <v>18</v>
      </c>
      <c r="J154" s="159"/>
      <c r="K154" s="17" t="s">
        <v>221</v>
      </c>
      <c r="L154" s="4" t="s">
        <v>3</v>
      </c>
      <c r="M154" s="403"/>
      <c r="N154" s="403">
        <f>SUM(N155:N170)</f>
        <v>4</v>
      </c>
      <c r="O154" s="403">
        <f>SUM(O155:O170)</f>
        <v>0</v>
      </c>
      <c r="P154" s="403">
        <f>SUM(P155:P170)</f>
        <v>12</v>
      </c>
    </row>
    <row r="155" spans="1:16" ht="30" outlineLevel="1" x14ac:dyDescent="0.25">
      <c r="A155" s="5" t="s">
        <v>3</v>
      </c>
      <c r="B155" s="405" t="s">
        <v>528</v>
      </c>
      <c r="C155" s="391" t="s">
        <v>910</v>
      </c>
      <c r="D155" s="391"/>
      <c r="E155" s="391" t="s">
        <v>9</v>
      </c>
      <c r="F155" s="159"/>
      <c r="G155" s="275"/>
      <c r="H155" s="159"/>
      <c r="I155" s="162" t="str">
        <f t="shared" ref="I155:I160" si="29" xml:space="preserve">
IF(E155="Muss-Kriterium", IF(LEFT(G155,1)="J","Keine Punkte für Muss-Kriterien",IF(LEFT(G155,1)="B",0.6,IF(LEFT(G155,1)="C","Ausschluss",IF(LEFT(G155,1)="N","Ausschluss","Ausschluss da Angabe fehlt")))),
IF(E155="Wertungsfrage",  IF(LEFT(G155,1)="J",1,IF(LEFT(G155,1)="B",0.6,IF(LEFT(G155,1)="C",0.4,IF(LEFT(G155,1)="N", 0, 0)))),
IF(E155="Information",        IF(LEFT(G155,1)="", "Bitte beschreiben oder ergänzende Unterlagen einreichen.")
)))</f>
        <v>Ausschluss da Angabe fehlt</v>
      </c>
      <c r="J155" s="159"/>
      <c r="K155" s="162"/>
      <c r="M155" s="406"/>
      <c r="N155" s="406">
        <f t="shared" ref="N155:N170" si="30" xml:space="preserve">
IF(E155="Muss-Kriterium", 0,
IF(E155="Wertungsfrage", 1,
IF(E155="Information", 0,
"FEHLER"
)))*M155</f>
        <v>0</v>
      </c>
      <c r="O155" s="406">
        <f t="shared" ref="O155:O170" si="31">IF(E155="Muss-Kriterium",0,IF(ISNUMBER(I155),I155, "0" ))*M155</f>
        <v>0</v>
      </c>
      <c r="P155" s="406">
        <f t="shared" ref="P155:P170" si="32">IFERROR(FIND("Ausschluss", I155),0)</f>
        <v>1</v>
      </c>
    </row>
    <row r="156" spans="1:16" ht="30" outlineLevel="1" x14ac:dyDescent="0.25">
      <c r="A156" s="5" t="s">
        <v>3</v>
      </c>
      <c r="B156" s="405" t="s">
        <v>529</v>
      </c>
      <c r="C156" s="391" t="s">
        <v>1210</v>
      </c>
      <c r="D156" s="391"/>
      <c r="E156" s="391" t="s">
        <v>9</v>
      </c>
      <c r="F156" s="159"/>
      <c r="G156" s="275"/>
      <c r="H156" s="159"/>
      <c r="I156" s="162" t="str">
        <f t="shared" si="29"/>
        <v>Ausschluss da Angabe fehlt</v>
      </c>
      <c r="J156" s="159"/>
      <c r="K156" s="162"/>
      <c r="M156" s="406"/>
      <c r="N156" s="406">
        <f t="shared" si="30"/>
        <v>0</v>
      </c>
      <c r="O156" s="406">
        <f t="shared" si="31"/>
        <v>0</v>
      </c>
      <c r="P156" s="406">
        <f t="shared" si="32"/>
        <v>1</v>
      </c>
    </row>
    <row r="157" spans="1:16" ht="30" outlineLevel="1" x14ac:dyDescent="0.25">
      <c r="A157" s="5" t="s">
        <v>3</v>
      </c>
      <c r="B157" s="405" t="s">
        <v>530</v>
      </c>
      <c r="C157" s="391" t="s">
        <v>479</v>
      </c>
      <c r="D157" s="391"/>
      <c r="E157" s="391" t="s">
        <v>9</v>
      </c>
      <c r="F157" s="159"/>
      <c r="G157" s="275"/>
      <c r="H157" s="159"/>
      <c r="I157" s="162" t="str">
        <f t="shared" si="29"/>
        <v>Ausschluss da Angabe fehlt</v>
      </c>
      <c r="J157" s="159"/>
      <c r="K157" s="162"/>
      <c r="M157" s="406"/>
      <c r="N157" s="406">
        <f t="shared" si="30"/>
        <v>0</v>
      </c>
      <c r="O157" s="406">
        <f t="shared" si="31"/>
        <v>0</v>
      </c>
      <c r="P157" s="406">
        <f t="shared" si="32"/>
        <v>1</v>
      </c>
    </row>
    <row r="158" spans="1:16" ht="30" outlineLevel="1" x14ac:dyDescent="0.25">
      <c r="A158" s="5" t="s">
        <v>3</v>
      </c>
      <c r="B158" s="405" t="s">
        <v>531</v>
      </c>
      <c r="C158" s="391" t="s">
        <v>478</v>
      </c>
      <c r="D158" s="391"/>
      <c r="E158" s="391" t="s">
        <v>9</v>
      </c>
      <c r="F158" s="159"/>
      <c r="G158" s="275"/>
      <c r="H158" s="159"/>
      <c r="I158" s="162" t="str">
        <f t="shared" si="29"/>
        <v>Ausschluss da Angabe fehlt</v>
      </c>
      <c r="J158" s="159"/>
      <c r="K158" s="162"/>
      <c r="M158" s="406"/>
      <c r="N158" s="406">
        <f t="shared" si="30"/>
        <v>0</v>
      </c>
      <c r="O158" s="406">
        <f t="shared" si="31"/>
        <v>0</v>
      </c>
      <c r="P158" s="406">
        <f t="shared" si="32"/>
        <v>1</v>
      </c>
    </row>
    <row r="159" spans="1:16" ht="30" outlineLevel="1" x14ac:dyDescent="0.25">
      <c r="A159" s="5" t="s">
        <v>3</v>
      </c>
      <c r="B159" s="405" t="s">
        <v>532</v>
      </c>
      <c r="C159" s="391" t="s">
        <v>988</v>
      </c>
      <c r="D159" s="391"/>
      <c r="E159" s="391" t="s">
        <v>9</v>
      </c>
      <c r="F159" s="159"/>
      <c r="G159" s="275"/>
      <c r="H159" s="159"/>
      <c r="I159" s="162" t="str">
        <f t="shared" si="29"/>
        <v>Ausschluss da Angabe fehlt</v>
      </c>
      <c r="J159" s="159"/>
      <c r="K159" s="162"/>
      <c r="M159" s="406"/>
      <c r="N159" s="406">
        <f t="shared" si="30"/>
        <v>0</v>
      </c>
      <c r="O159" s="406">
        <f t="shared" si="31"/>
        <v>0</v>
      </c>
      <c r="P159" s="406">
        <f t="shared" si="32"/>
        <v>1</v>
      </c>
    </row>
    <row r="160" spans="1:16" ht="30" outlineLevel="1" x14ac:dyDescent="0.25">
      <c r="A160" s="5" t="s">
        <v>3</v>
      </c>
      <c r="B160" s="405" t="s">
        <v>762</v>
      </c>
      <c r="C160" s="391" t="s">
        <v>1211</v>
      </c>
      <c r="D160" s="391"/>
      <c r="E160" s="391" t="s">
        <v>9</v>
      </c>
      <c r="F160" s="159"/>
      <c r="G160" s="275"/>
      <c r="H160" s="159"/>
      <c r="I160" s="162" t="str">
        <f t="shared" si="29"/>
        <v>Ausschluss da Angabe fehlt</v>
      </c>
      <c r="J160" s="159"/>
      <c r="K160" s="162"/>
      <c r="M160" s="406"/>
      <c r="N160" s="406">
        <f t="shared" si="30"/>
        <v>0</v>
      </c>
      <c r="O160" s="406">
        <f t="shared" si="31"/>
        <v>0</v>
      </c>
      <c r="P160" s="406">
        <f t="shared" si="32"/>
        <v>1</v>
      </c>
    </row>
    <row r="161" spans="1:16" ht="45" outlineLevel="1" x14ac:dyDescent="0.25">
      <c r="A161" s="5" t="s">
        <v>3</v>
      </c>
      <c r="B161" s="405" t="s">
        <v>763</v>
      </c>
      <c r="C161" s="391" t="s">
        <v>758</v>
      </c>
      <c r="D161" s="391"/>
      <c r="E161" s="391" t="s">
        <v>14</v>
      </c>
      <c r="F161" s="159"/>
      <c r="G161" s="260"/>
      <c r="H161" s="159"/>
      <c r="I161" s="162" t="str">
        <f xml:space="preserve">
IF(E161="Muss-Kriterium", IF(LEFT(G161,1)="A","Keine Punkte für Muss-Kriterien",IF(LEFT(G161,1)="B",0.6,IF(LEFT(G161,1)="C","Ausschluss",IF(LEFT(G161,1)="N","Ausschluss","Ausschluss da Angabe fehlt")))),
IF(E161="Wertungsfrage",  IF(LEFT(G161,1)="A",1,IF(LEFT(G161,1)="B",0.6,IF(LEFT(G161,1)="C",0.4,IF(LEFT(G161,1)="N", 0, 0)))),
IF(E161="Information",        IF(LEFT(G161,1)="", "Bitte beschreiben oder ergänzende Unterlagen einreichen.")
)))</f>
        <v>Bitte beschreiben oder ergänzende Unterlagen einreichen.</v>
      </c>
      <c r="J161" s="159"/>
      <c r="K161" s="389"/>
      <c r="M161" s="406"/>
      <c r="N161" s="406">
        <f t="shared" si="30"/>
        <v>0</v>
      </c>
      <c r="O161" s="406">
        <f t="shared" si="31"/>
        <v>0</v>
      </c>
      <c r="P161" s="406">
        <f t="shared" si="32"/>
        <v>0</v>
      </c>
    </row>
    <row r="162" spans="1:16" ht="30" outlineLevel="1" x14ac:dyDescent="0.25">
      <c r="A162" s="5" t="s">
        <v>3</v>
      </c>
      <c r="B162" s="405" t="s">
        <v>764</v>
      </c>
      <c r="C162" s="391" t="s">
        <v>911</v>
      </c>
      <c r="D162" s="391"/>
      <c r="E162" s="391" t="s">
        <v>9</v>
      </c>
      <c r="F162" s="159"/>
      <c r="G162" s="275"/>
      <c r="H162" s="159"/>
      <c r="I162" s="162" t="str">
        <f t="shared" ref="I162:I170" si="33" xml:space="preserve">
IF(E162="Muss-Kriterium", IF(LEFT(G162,1)="J","Keine Punkte für Muss-Kriterien",IF(LEFT(G162,1)="B",0.6,IF(LEFT(G162,1)="C","Ausschluss",IF(LEFT(G162,1)="N","Ausschluss","Ausschluss da Angabe fehlt")))),
IF(E162="Wertungsfrage",  IF(LEFT(G162,1)="J",1,IF(LEFT(G162,1)="B",0.6,IF(LEFT(G162,1)="C",0.4,IF(LEFT(G162,1)="N", 0, 0)))),
IF(E162="Information",        IF(LEFT(G162,1)="", "Bitte beschreiben oder ergänzende Unterlagen einreichen.")
)))</f>
        <v>Ausschluss da Angabe fehlt</v>
      </c>
      <c r="J162" s="159"/>
      <c r="K162" s="162"/>
      <c r="M162" s="406"/>
      <c r="N162" s="406">
        <f t="shared" si="30"/>
        <v>0</v>
      </c>
      <c r="O162" s="406">
        <f t="shared" si="31"/>
        <v>0</v>
      </c>
      <c r="P162" s="406">
        <f t="shared" si="32"/>
        <v>1</v>
      </c>
    </row>
    <row r="163" spans="1:16" ht="30" outlineLevel="1" x14ac:dyDescent="0.25">
      <c r="A163" s="5" t="s">
        <v>3</v>
      </c>
      <c r="B163" s="405" t="s">
        <v>765</v>
      </c>
      <c r="C163" s="391" t="s">
        <v>819</v>
      </c>
      <c r="D163" s="391"/>
      <c r="E163" s="391" t="s">
        <v>11</v>
      </c>
      <c r="F163" s="159"/>
      <c r="G163" s="275"/>
      <c r="H163" s="159"/>
      <c r="I163" s="162">
        <f t="shared" si="33"/>
        <v>0</v>
      </c>
      <c r="J163" s="159"/>
      <c r="K163" s="162"/>
      <c r="M163" s="406">
        <v>2</v>
      </c>
      <c r="N163" s="406">
        <f t="shared" si="30"/>
        <v>2</v>
      </c>
      <c r="O163" s="406">
        <f t="shared" si="31"/>
        <v>0</v>
      </c>
      <c r="P163" s="406">
        <f t="shared" si="32"/>
        <v>0</v>
      </c>
    </row>
    <row r="164" spans="1:16" ht="30" outlineLevel="1" x14ac:dyDescent="0.25">
      <c r="A164" s="5" t="s">
        <v>3</v>
      </c>
      <c r="B164" s="405" t="s">
        <v>766</v>
      </c>
      <c r="C164" s="391" t="s">
        <v>912</v>
      </c>
      <c r="D164" s="391"/>
      <c r="E164" s="391" t="s">
        <v>9</v>
      </c>
      <c r="F164" s="159"/>
      <c r="G164" s="275"/>
      <c r="H164" s="159"/>
      <c r="I164" s="162" t="str">
        <f t="shared" si="33"/>
        <v>Ausschluss da Angabe fehlt</v>
      </c>
      <c r="J164" s="159"/>
      <c r="K164" s="162"/>
      <c r="M164" s="406"/>
      <c r="N164" s="406">
        <f t="shared" si="30"/>
        <v>0</v>
      </c>
      <c r="O164" s="406">
        <f t="shared" si="31"/>
        <v>0</v>
      </c>
      <c r="P164" s="406">
        <f t="shared" si="32"/>
        <v>1</v>
      </c>
    </row>
    <row r="165" spans="1:16" ht="30" outlineLevel="1" x14ac:dyDescent="0.25">
      <c r="A165" s="5" t="s">
        <v>3</v>
      </c>
      <c r="B165" s="405" t="s">
        <v>767</v>
      </c>
      <c r="C165" s="391" t="s">
        <v>1212</v>
      </c>
      <c r="D165" s="391"/>
      <c r="E165" s="391" t="s">
        <v>9</v>
      </c>
      <c r="F165" s="159"/>
      <c r="G165" s="275"/>
      <c r="H165" s="159"/>
      <c r="I165" s="162" t="str">
        <f t="shared" si="33"/>
        <v>Ausschluss da Angabe fehlt</v>
      </c>
      <c r="J165" s="159"/>
      <c r="K165" s="162"/>
      <c r="M165" s="406"/>
      <c r="N165" s="406">
        <f t="shared" si="30"/>
        <v>0</v>
      </c>
      <c r="O165" s="406">
        <f t="shared" si="31"/>
        <v>0</v>
      </c>
      <c r="P165" s="406">
        <f t="shared" si="32"/>
        <v>1</v>
      </c>
    </row>
    <row r="166" spans="1:16" ht="75" outlineLevel="1" x14ac:dyDescent="0.25">
      <c r="A166" s="5" t="s">
        <v>3</v>
      </c>
      <c r="B166" s="405" t="s">
        <v>768</v>
      </c>
      <c r="C166" s="391" t="s">
        <v>1101</v>
      </c>
      <c r="D166" s="391"/>
      <c r="E166" s="391" t="s">
        <v>9</v>
      </c>
      <c r="F166" s="159"/>
      <c r="G166" s="275"/>
      <c r="H166" s="159"/>
      <c r="I166" s="162" t="str">
        <f t="shared" si="33"/>
        <v>Ausschluss da Angabe fehlt</v>
      </c>
      <c r="J166" s="159"/>
      <c r="K166" s="162"/>
      <c r="M166" s="406"/>
      <c r="N166" s="406">
        <f t="shared" si="30"/>
        <v>0</v>
      </c>
      <c r="O166" s="406">
        <f t="shared" si="31"/>
        <v>0</v>
      </c>
      <c r="P166" s="406">
        <f t="shared" si="32"/>
        <v>1</v>
      </c>
    </row>
    <row r="167" spans="1:16" ht="30" outlineLevel="1" x14ac:dyDescent="0.25">
      <c r="A167" s="5" t="s">
        <v>3</v>
      </c>
      <c r="B167" s="405" t="s">
        <v>769</v>
      </c>
      <c r="C167" s="391" t="s">
        <v>820</v>
      </c>
      <c r="D167" s="391"/>
      <c r="E167" s="391" t="s">
        <v>9</v>
      </c>
      <c r="F167" s="159"/>
      <c r="G167" s="275"/>
      <c r="H167" s="159"/>
      <c r="I167" s="162" t="str">
        <f t="shared" si="33"/>
        <v>Ausschluss da Angabe fehlt</v>
      </c>
      <c r="J167" s="159"/>
      <c r="K167" s="162"/>
      <c r="M167" s="406"/>
      <c r="N167" s="406">
        <f t="shared" si="30"/>
        <v>0</v>
      </c>
      <c r="O167" s="406">
        <f t="shared" si="31"/>
        <v>0</v>
      </c>
      <c r="P167" s="406">
        <f t="shared" si="32"/>
        <v>1</v>
      </c>
    </row>
    <row r="168" spans="1:16" ht="45" outlineLevel="1" x14ac:dyDescent="0.25">
      <c r="A168" s="5" t="s">
        <v>3</v>
      </c>
      <c r="B168" s="405" t="s">
        <v>770</v>
      </c>
      <c r="C168" s="391" t="s">
        <v>821</v>
      </c>
      <c r="D168" s="391"/>
      <c r="E168" s="391" t="s">
        <v>9</v>
      </c>
      <c r="F168" s="159"/>
      <c r="G168" s="275"/>
      <c r="H168" s="159"/>
      <c r="I168" s="162" t="str">
        <f t="shared" si="33"/>
        <v>Ausschluss da Angabe fehlt</v>
      </c>
      <c r="J168" s="159"/>
      <c r="K168" s="162"/>
      <c r="M168" s="406"/>
      <c r="N168" s="406">
        <f t="shared" si="30"/>
        <v>0</v>
      </c>
      <c r="O168" s="406">
        <f t="shared" si="31"/>
        <v>0</v>
      </c>
      <c r="P168" s="406">
        <f t="shared" si="32"/>
        <v>1</v>
      </c>
    </row>
    <row r="169" spans="1:16" ht="30" outlineLevel="1" x14ac:dyDescent="0.25">
      <c r="A169" s="5" t="s">
        <v>3</v>
      </c>
      <c r="B169" s="405" t="s">
        <v>771</v>
      </c>
      <c r="C169" s="391" t="s">
        <v>1213</v>
      </c>
      <c r="D169" s="391"/>
      <c r="E169" s="391" t="s">
        <v>11</v>
      </c>
      <c r="F169" s="159"/>
      <c r="G169" s="275"/>
      <c r="H169" s="159"/>
      <c r="I169" s="162">
        <f t="shared" si="33"/>
        <v>0</v>
      </c>
      <c r="J169" s="159"/>
      <c r="K169" s="162"/>
      <c r="M169" s="406">
        <v>2</v>
      </c>
      <c r="N169" s="406">
        <f t="shared" si="30"/>
        <v>2</v>
      </c>
      <c r="O169" s="406">
        <f t="shared" si="31"/>
        <v>0</v>
      </c>
      <c r="P169" s="406">
        <f t="shared" si="32"/>
        <v>0</v>
      </c>
    </row>
    <row r="170" spans="1:16" ht="45" outlineLevel="1" x14ac:dyDescent="0.25">
      <c r="A170" s="5" t="s">
        <v>3</v>
      </c>
      <c r="B170" s="405" t="s">
        <v>772</v>
      </c>
      <c r="C170" s="391" t="s">
        <v>913</v>
      </c>
      <c r="D170" s="391"/>
      <c r="E170" s="391" t="s">
        <v>14</v>
      </c>
      <c r="F170" s="159"/>
      <c r="G170" s="260"/>
      <c r="H170" s="159"/>
      <c r="I170" s="162" t="str">
        <f t="shared" si="33"/>
        <v>Bitte beschreiben oder ergänzende Unterlagen einreichen.</v>
      </c>
      <c r="J170" s="159"/>
      <c r="K170" s="389"/>
      <c r="M170" s="406"/>
      <c r="N170" s="406">
        <f t="shared" si="30"/>
        <v>0</v>
      </c>
      <c r="O170" s="406">
        <f t="shared" si="31"/>
        <v>0</v>
      </c>
      <c r="P170" s="406">
        <f t="shared" si="32"/>
        <v>0</v>
      </c>
    </row>
    <row r="171" spans="1:16" ht="30" x14ac:dyDescent="0.25">
      <c r="A171" s="5" t="s">
        <v>3</v>
      </c>
      <c r="B171" s="163"/>
      <c r="C171" s="391"/>
      <c r="D171" s="391"/>
      <c r="E171" s="391"/>
      <c r="F171" s="159"/>
      <c r="G171" s="163"/>
      <c r="H171" s="159"/>
      <c r="I171" s="163"/>
      <c r="J171" s="159"/>
      <c r="K171" s="163"/>
    </row>
    <row r="172" spans="1:16" ht="30" x14ac:dyDescent="0.25">
      <c r="A172" s="5" t="s">
        <v>3</v>
      </c>
      <c r="B172" s="399"/>
      <c r="C172" s="391"/>
      <c r="D172" s="391"/>
      <c r="E172" s="391"/>
      <c r="F172" s="159"/>
      <c r="G172" s="159"/>
      <c r="H172" s="159"/>
      <c r="I172" s="159"/>
      <c r="J172" s="159"/>
      <c r="K172" s="159"/>
      <c r="M172" s="400" t="s">
        <v>273</v>
      </c>
      <c r="N172" s="400" t="s">
        <v>24</v>
      </c>
      <c r="O172" s="401" t="s">
        <v>25</v>
      </c>
      <c r="P172" s="402" t="s">
        <v>26</v>
      </c>
    </row>
    <row r="173" spans="1:16" ht="30" x14ac:dyDescent="0.25">
      <c r="A173" s="5" t="s">
        <v>3</v>
      </c>
      <c r="B173" s="17" t="s">
        <v>217</v>
      </c>
      <c r="C173" s="17" t="s">
        <v>367</v>
      </c>
      <c r="D173" s="18" t="s">
        <v>3</v>
      </c>
      <c r="E173" s="17" t="s">
        <v>7</v>
      </c>
      <c r="F173" s="159"/>
      <c r="G173" s="17" t="s">
        <v>16</v>
      </c>
      <c r="H173" s="18" t="s">
        <v>3</v>
      </c>
      <c r="I173" s="17" t="s">
        <v>18</v>
      </c>
      <c r="J173" s="159"/>
      <c r="K173" s="17" t="s">
        <v>221</v>
      </c>
      <c r="L173" s="4" t="s">
        <v>3</v>
      </c>
      <c r="M173" s="403"/>
      <c r="N173" s="403">
        <f>SUM(N174:N186)</f>
        <v>8</v>
      </c>
      <c r="O173" s="403">
        <f>SUM(O174:O186)</f>
        <v>0</v>
      </c>
      <c r="P173" s="403">
        <f>SUM(P174:P186)</f>
        <v>11</v>
      </c>
    </row>
    <row r="174" spans="1:16" ht="30" outlineLevel="1" x14ac:dyDescent="0.25">
      <c r="A174" s="5" t="s">
        <v>3</v>
      </c>
      <c r="B174" s="405" t="s">
        <v>288</v>
      </c>
      <c r="C174" s="391" t="s">
        <v>1214</v>
      </c>
      <c r="D174" s="391"/>
      <c r="E174" s="391" t="s">
        <v>9</v>
      </c>
      <c r="F174" s="159"/>
      <c r="G174" s="275"/>
      <c r="H174" s="159"/>
      <c r="I174" s="162" t="str">
        <f t="shared" ref="I174:I186" si="34" xml:space="preserve">
IF(E174="Muss-Kriterium", IF(LEFT(G174,1)="J","Keine Punkte für Muss-Kriterien",IF(LEFT(G174,1)="B",0.6,IF(LEFT(G174,1)="C","Ausschluss",IF(LEFT(G174,1)="N","Ausschluss","Ausschluss da Angabe fehlt")))),
IF(E174="Wertungsfrage",  IF(LEFT(G174,1)="J",1,IF(LEFT(G174,1)="B",0.6,IF(LEFT(G174,1)="C",0.4,IF(LEFT(G174,1)="N", 0, 0)))),
IF(E174="Information",        IF(LEFT(G174,1)="", "Bitte beschreiben oder ergänzende Unterlagen einreichen.")
)))</f>
        <v>Ausschluss da Angabe fehlt</v>
      </c>
      <c r="J174" s="159"/>
      <c r="K174" s="162"/>
      <c r="M174" s="406"/>
      <c r="N174" s="406">
        <f t="shared" ref="N174:N186" si="35" xml:space="preserve">
IF(E174="Muss-Kriterium", 0,
IF(E174="Wertungsfrage", 1,
IF(E174="Information", 0,
"FEHLER"
)))*M174</f>
        <v>0</v>
      </c>
      <c r="O174" s="406">
        <f t="shared" ref="O174:O186" si="36">IF(E174="Muss-Kriterium",0,IF(ISNUMBER(I174),I174, "0" ))*M174</f>
        <v>0</v>
      </c>
      <c r="P174" s="406">
        <f t="shared" ref="P174:P186" si="37">IFERROR(FIND("Ausschluss", I174),0)</f>
        <v>1</v>
      </c>
    </row>
    <row r="175" spans="1:16" ht="103.5" customHeight="1" outlineLevel="1" x14ac:dyDescent="0.25">
      <c r="A175" s="5" t="s">
        <v>3</v>
      </c>
      <c r="B175" s="405" t="s">
        <v>289</v>
      </c>
      <c r="C175" s="391" t="s">
        <v>1215</v>
      </c>
      <c r="D175" s="391"/>
      <c r="E175" s="391" t="s">
        <v>9</v>
      </c>
      <c r="F175" s="159"/>
      <c r="G175" s="275"/>
      <c r="H175" s="159"/>
      <c r="I175" s="162" t="str">
        <f t="shared" si="34"/>
        <v>Ausschluss da Angabe fehlt</v>
      </c>
      <c r="J175" s="159"/>
      <c r="K175" s="162"/>
      <c r="M175" s="406"/>
      <c r="N175" s="406">
        <f t="shared" si="35"/>
        <v>0</v>
      </c>
      <c r="O175" s="406">
        <f t="shared" si="36"/>
        <v>0</v>
      </c>
      <c r="P175" s="406">
        <f t="shared" si="37"/>
        <v>1</v>
      </c>
    </row>
    <row r="176" spans="1:16" ht="30" outlineLevel="1" x14ac:dyDescent="0.25">
      <c r="A176" s="5" t="s">
        <v>3</v>
      </c>
      <c r="B176" s="405" t="s">
        <v>290</v>
      </c>
      <c r="C176" s="391" t="s">
        <v>1216</v>
      </c>
      <c r="D176" s="391"/>
      <c r="E176" s="391" t="s">
        <v>11</v>
      </c>
      <c r="F176" s="159"/>
      <c r="G176" s="275"/>
      <c r="H176" s="159"/>
      <c r="I176" s="162">
        <f t="shared" si="34"/>
        <v>0</v>
      </c>
      <c r="J176" s="159"/>
      <c r="K176" s="162"/>
      <c r="M176" s="406">
        <v>5</v>
      </c>
      <c r="N176" s="406">
        <f t="shared" si="35"/>
        <v>5</v>
      </c>
      <c r="O176" s="406">
        <f t="shared" si="36"/>
        <v>0</v>
      </c>
      <c r="P176" s="406">
        <f t="shared" si="37"/>
        <v>0</v>
      </c>
    </row>
    <row r="177" spans="1:17" ht="30" outlineLevel="1" x14ac:dyDescent="0.25">
      <c r="A177" s="5" t="s">
        <v>3</v>
      </c>
      <c r="B177" s="405" t="s">
        <v>291</v>
      </c>
      <c r="C177" s="391" t="s">
        <v>999</v>
      </c>
      <c r="D177" s="391"/>
      <c r="E177" s="391" t="s">
        <v>9</v>
      </c>
      <c r="F177" s="159"/>
      <c r="G177" s="275"/>
      <c r="H177" s="159"/>
      <c r="I177" s="162" t="str">
        <f t="shared" si="34"/>
        <v>Ausschluss da Angabe fehlt</v>
      </c>
      <c r="J177" s="159"/>
      <c r="K177" s="160"/>
      <c r="M177" s="406"/>
      <c r="N177" s="406">
        <f t="shared" si="35"/>
        <v>0</v>
      </c>
      <c r="O177" s="406">
        <f t="shared" si="36"/>
        <v>0</v>
      </c>
      <c r="P177" s="406">
        <f t="shared" si="37"/>
        <v>1</v>
      </c>
    </row>
    <row r="178" spans="1:17" ht="30" outlineLevel="1" x14ac:dyDescent="0.25">
      <c r="A178" s="5" t="s">
        <v>3</v>
      </c>
      <c r="B178" s="405" t="s">
        <v>362</v>
      </c>
      <c r="C178" s="391" t="s">
        <v>1000</v>
      </c>
      <c r="D178" s="391"/>
      <c r="E178" s="391" t="s">
        <v>9</v>
      </c>
      <c r="F178" s="159"/>
      <c r="G178" s="275"/>
      <c r="H178" s="159"/>
      <c r="I178" s="162" t="str">
        <f t="shared" si="34"/>
        <v>Ausschluss da Angabe fehlt</v>
      </c>
      <c r="J178" s="159"/>
      <c r="K178" s="160"/>
      <c r="M178" s="406"/>
      <c r="N178" s="406">
        <f t="shared" si="35"/>
        <v>0</v>
      </c>
      <c r="O178" s="406">
        <f t="shared" si="36"/>
        <v>0</v>
      </c>
      <c r="P178" s="406">
        <f t="shared" si="37"/>
        <v>1</v>
      </c>
    </row>
    <row r="179" spans="1:17" ht="30" outlineLevel="1" x14ac:dyDescent="0.25">
      <c r="A179" s="5" t="s">
        <v>3</v>
      </c>
      <c r="B179" s="405" t="s">
        <v>363</v>
      </c>
      <c r="C179" s="391" t="s">
        <v>368</v>
      </c>
      <c r="D179" s="391"/>
      <c r="E179" s="391" t="s">
        <v>11</v>
      </c>
      <c r="F179" s="159"/>
      <c r="G179" s="275"/>
      <c r="H179" s="159"/>
      <c r="I179" s="162">
        <f t="shared" si="34"/>
        <v>0</v>
      </c>
      <c r="J179" s="159"/>
      <c r="K179" s="162"/>
      <c r="M179" s="406">
        <v>3</v>
      </c>
      <c r="N179" s="406">
        <f t="shared" si="35"/>
        <v>3</v>
      </c>
      <c r="O179" s="406">
        <f t="shared" si="36"/>
        <v>0</v>
      </c>
      <c r="P179" s="406">
        <f t="shared" si="37"/>
        <v>0</v>
      </c>
    </row>
    <row r="180" spans="1:17" ht="30" outlineLevel="1" x14ac:dyDescent="0.25">
      <c r="A180" s="5" t="s">
        <v>3</v>
      </c>
      <c r="B180" s="405" t="s">
        <v>364</v>
      </c>
      <c r="C180" s="391" t="s">
        <v>476</v>
      </c>
      <c r="D180" s="391"/>
      <c r="E180" s="391" t="s">
        <v>9</v>
      </c>
      <c r="F180" s="159"/>
      <c r="G180" s="275"/>
      <c r="H180" s="159"/>
      <c r="I180" s="162" t="str">
        <f t="shared" si="34"/>
        <v>Ausschluss da Angabe fehlt</v>
      </c>
      <c r="J180" s="159"/>
      <c r="K180" s="162"/>
      <c r="M180" s="406"/>
      <c r="N180" s="406">
        <f t="shared" si="35"/>
        <v>0</v>
      </c>
      <c r="O180" s="406">
        <f t="shared" si="36"/>
        <v>0</v>
      </c>
      <c r="P180" s="406">
        <f t="shared" si="37"/>
        <v>1</v>
      </c>
    </row>
    <row r="181" spans="1:17" ht="30" outlineLevel="1" x14ac:dyDescent="0.25">
      <c r="A181" s="5" t="s">
        <v>3</v>
      </c>
      <c r="B181" s="405" t="s">
        <v>365</v>
      </c>
      <c r="C181" s="391" t="s">
        <v>822</v>
      </c>
      <c r="D181" s="391"/>
      <c r="E181" s="391" t="s">
        <v>9</v>
      </c>
      <c r="F181" s="159"/>
      <c r="G181" s="275"/>
      <c r="H181" s="159"/>
      <c r="I181" s="162" t="str">
        <f t="shared" si="34"/>
        <v>Ausschluss da Angabe fehlt</v>
      </c>
      <c r="J181" s="159"/>
      <c r="K181" s="162"/>
      <c r="M181" s="406"/>
      <c r="N181" s="406">
        <f t="shared" si="35"/>
        <v>0</v>
      </c>
      <c r="O181" s="406">
        <f t="shared" si="36"/>
        <v>0</v>
      </c>
      <c r="P181" s="406">
        <f t="shared" si="37"/>
        <v>1</v>
      </c>
    </row>
    <row r="182" spans="1:17" ht="30" outlineLevel="1" x14ac:dyDescent="0.25">
      <c r="A182" s="5" t="s">
        <v>3</v>
      </c>
      <c r="B182" s="405" t="s">
        <v>366</v>
      </c>
      <c r="C182" s="391" t="s">
        <v>989</v>
      </c>
      <c r="D182" s="391"/>
      <c r="E182" s="391" t="s">
        <v>9</v>
      </c>
      <c r="F182" s="159"/>
      <c r="G182" s="275"/>
      <c r="H182" s="159"/>
      <c r="I182" s="162" t="str">
        <f t="shared" si="34"/>
        <v>Ausschluss da Angabe fehlt</v>
      </c>
      <c r="J182" s="159"/>
      <c r="K182" s="162"/>
      <c r="M182" s="406"/>
      <c r="N182" s="406">
        <f t="shared" si="35"/>
        <v>0</v>
      </c>
      <c r="O182" s="406">
        <f t="shared" si="36"/>
        <v>0</v>
      </c>
      <c r="P182" s="406">
        <f t="shared" si="37"/>
        <v>1</v>
      </c>
    </row>
    <row r="183" spans="1:17" ht="30" outlineLevel="1" x14ac:dyDescent="0.25">
      <c r="A183" s="5" t="s">
        <v>3</v>
      </c>
      <c r="B183" s="405" t="s">
        <v>218</v>
      </c>
      <c r="C183" s="391" t="s">
        <v>369</v>
      </c>
      <c r="D183" s="391"/>
      <c r="E183" s="391" t="s">
        <v>9</v>
      </c>
      <c r="F183" s="159"/>
      <c r="G183" s="275"/>
      <c r="H183" s="159"/>
      <c r="I183" s="162" t="str">
        <f t="shared" si="34"/>
        <v>Ausschluss da Angabe fehlt</v>
      </c>
      <c r="J183" s="159"/>
      <c r="K183" s="162"/>
      <c r="M183" s="406"/>
      <c r="N183" s="406">
        <f t="shared" si="35"/>
        <v>0</v>
      </c>
      <c r="O183" s="406">
        <f t="shared" si="36"/>
        <v>0</v>
      </c>
      <c r="P183" s="406">
        <f t="shared" si="37"/>
        <v>1</v>
      </c>
    </row>
    <row r="184" spans="1:17" ht="30" outlineLevel="1" x14ac:dyDescent="0.25">
      <c r="A184" s="5" t="s">
        <v>3</v>
      </c>
      <c r="B184" s="405" t="s">
        <v>219</v>
      </c>
      <c r="C184" s="391" t="s">
        <v>370</v>
      </c>
      <c r="D184" s="391"/>
      <c r="E184" s="391" t="s">
        <v>9</v>
      </c>
      <c r="F184" s="159"/>
      <c r="G184" s="275"/>
      <c r="H184" s="159"/>
      <c r="I184" s="162" t="str">
        <f t="shared" si="34"/>
        <v>Ausschluss da Angabe fehlt</v>
      </c>
      <c r="J184" s="159"/>
      <c r="K184" s="162"/>
      <c r="M184" s="406"/>
      <c r="N184" s="406">
        <f t="shared" si="35"/>
        <v>0</v>
      </c>
      <c r="O184" s="406">
        <f t="shared" si="36"/>
        <v>0</v>
      </c>
      <c r="P184" s="406">
        <f t="shared" si="37"/>
        <v>1</v>
      </c>
    </row>
    <row r="185" spans="1:17" ht="30" outlineLevel="1" x14ac:dyDescent="0.25">
      <c r="A185" s="5" t="s">
        <v>3</v>
      </c>
      <c r="B185" s="405" t="s">
        <v>220</v>
      </c>
      <c r="C185" s="391" t="s">
        <v>371</v>
      </c>
      <c r="D185" s="391"/>
      <c r="E185" s="391" t="s">
        <v>9</v>
      </c>
      <c r="F185" s="159"/>
      <c r="G185" s="275"/>
      <c r="H185" s="159"/>
      <c r="I185" s="162" t="str">
        <f t="shared" si="34"/>
        <v>Ausschluss da Angabe fehlt</v>
      </c>
      <c r="J185" s="159"/>
      <c r="K185" s="162"/>
      <c r="M185" s="406"/>
      <c r="N185" s="406">
        <f t="shared" si="35"/>
        <v>0</v>
      </c>
      <c r="O185" s="406">
        <f t="shared" si="36"/>
        <v>0</v>
      </c>
      <c r="P185" s="406">
        <f t="shared" si="37"/>
        <v>1</v>
      </c>
    </row>
    <row r="186" spans="1:17" ht="30" outlineLevel="1" x14ac:dyDescent="0.25">
      <c r="A186" s="5" t="s">
        <v>3</v>
      </c>
      <c r="B186" s="405" t="s">
        <v>917</v>
      </c>
      <c r="C186" s="391" t="s">
        <v>809</v>
      </c>
      <c r="D186" s="391"/>
      <c r="E186" s="391" t="s">
        <v>9</v>
      </c>
      <c r="F186" s="159"/>
      <c r="G186" s="275"/>
      <c r="H186" s="159"/>
      <c r="I186" s="162" t="str">
        <f t="shared" si="34"/>
        <v>Ausschluss da Angabe fehlt</v>
      </c>
      <c r="J186" s="159"/>
      <c r="K186" s="162"/>
      <c r="M186" s="406"/>
      <c r="N186" s="406">
        <f t="shared" si="35"/>
        <v>0</v>
      </c>
      <c r="O186" s="406">
        <f t="shared" si="36"/>
        <v>0</v>
      </c>
      <c r="P186" s="406">
        <f t="shared" si="37"/>
        <v>1</v>
      </c>
    </row>
    <row r="187" spans="1:17" ht="30" outlineLevel="1" x14ac:dyDescent="0.25">
      <c r="A187" s="5" t="s">
        <v>3</v>
      </c>
      <c r="B187" s="399"/>
      <c r="C187" s="391"/>
      <c r="D187" s="391"/>
      <c r="E187" s="391"/>
      <c r="F187" s="159"/>
      <c r="G187" s="159"/>
      <c r="H187" s="159"/>
      <c r="I187" s="159"/>
      <c r="J187" s="159"/>
      <c r="K187" s="159"/>
      <c r="M187" s="423"/>
      <c r="N187" s="423"/>
      <c r="O187" s="423"/>
      <c r="P187" s="423"/>
    </row>
    <row r="188" spans="1:17" ht="30" x14ac:dyDescent="0.25">
      <c r="A188" s="5" t="s">
        <v>3</v>
      </c>
      <c r="B188" s="399"/>
      <c r="C188" s="391"/>
      <c r="D188" s="391"/>
      <c r="E188" s="391"/>
      <c r="F188" s="159"/>
      <c r="G188" s="159"/>
      <c r="H188" s="159"/>
      <c r="I188" s="159"/>
      <c r="J188" s="159"/>
      <c r="K188" s="159"/>
      <c r="M188" s="400" t="s">
        <v>273</v>
      </c>
      <c r="N188" s="400" t="s">
        <v>24</v>
      </c>
      <c r="O188" s="401" t="s">
        <v>25</v>
      </c>
      <c r="P188" s="402" t="s">
        <v>26</v>
      </c>
    </row>
    <row r="189" spans="1:17" ht="30" x14ac:dyDescent="0.25">
      <c r="A189" s="5" t="s">
        <v>3</v>
      </c>
      <c r="B189" s="17" t="s">
        <v>227</v>
      </c>
      <c r="C189" s="17" t="s">
        <v>376</v>
      </c>
      <c r="D189" s="18" t="s">
        <v>3</v>
      </c>
      <c r="E189" s="17" t="s">
        <v>7</v>
      </c>
      <c r="F189" s="159"/>
      <c r="G189" s="17" t="s">
        <v>16</v>
      </c>
      <c r="H189" s="18" t="s">
        <v>3</v>
      </c>
      <c r="I189" s="17" t="s">
        <v>18</v>
      </c>
      <c r="J189" s="159"/>
      <c r="K189" s="17" t="s">
        <v>221</v>
      </c>
      <c r="L189" s="4" t="s">
        <v>3</v>
      </c>
      <c r="M189" s="403"/>
      <c r="N189" s="403">
        <f>SUM(N190:N200)</f>
        <v>4</v>
      </c>
      <c r="O189" s="403">
        <f>SUM(O190:O200)</f>
        <v>0</v>
      </c>
      <c r="P189" s="403">
        <f>SUM(P190:P200)</f>
        <v>7</v>
      </c>
    </row>
    <row r="190" spans="1:17" ht="30" outlineLevel="1" x14ac:dyDescent="0.25">
      <c r="A190" s="5" t="s">
        <v>3</v>
      </c>
      <c r="B190" s="405" t="s">
        <v>292</v>
      </c>
      <c r="C190" s="391" t="s">
        <v>829</v>
      </c>
      <c r="D190" s="391"/>
      <c r="E190" s="391" t="s">
        <v>9</v>
      </c>
      <c r="F190" s="159"/>
      <c r="G190" s="275"/>
      <c r="H190" s="159"/>
      <c r="I190" s="162" t="str">
        <f xml:space="preserve">
IF(E190="Muss-Kriterium", IF(LEFT(G190,1)="J","Keine Punkte für Muss-Kriterien",IF(LEFT(G190,1)="B",0.6,IF(LEFT(G190,1)="C","Ausschluss",IF(LEFT(G190,1)="N","Ausschluss","Ausschluss da Angabe fehlt")))),
IF(E190="Wertungsfrage",  IF(LEFT(G190,1)="J",1,IF(LEFT(G190,1)="B",0.6,IF(LEFT(G190,1)="C",0.4,IF(LEFT(G190,1)="N", 0, 0)))),
IF(E190="Information",        IF(LEFT(G190,1)="", "Bitte beschreiben oder ergänzende Unterlagen einreichen.")
)))</f>
        <v>Ausschluss da Angabe fehlt</v>
      </c>
      <c r="J190" s="159"/>
      <c r="K190" s="162"/>
      <c r="M190" s="406"/>
      <c r="N190" s="406">
        <f t="shared" ref="N190:N200" si="38" xml:space="preserve">
IF(E190="Muss-Kriterium", 0,
IF(E190="Wertungsfrage", 1,
IF(E190="Information", 0,
"FEHLER"
)))*M190</f>
        <v>0</v>
      </c>
      <c r="O190" s="406">
        <f t="shared" ref="O190:O200" si="39">IF(E190="Muss-Kriterium",0,IF(ISNUMBER(I190),I190, "0" ))*M190</f>
        <v>0</v>
      </c>
      <c r="P190" s="406">
        <f t="shared" ref="P190:P200" si="40">IFERROR(FIND("Ausschluss", I190),0)</f>
        <v>1</v>
      </c>
    </row>
    <row r="191" spans="1:17" ht="30" outlineLevel="1" x14ac:dyDescent="0.25">
      <c r="A191" s="5" t="s">
        <v>3</v>
      </c>
      <c r="B191" s="405" t="s">
        <v>293</v>
      </c>
      <c r="C191" s="391" t="s">
        <v>830</v>
      </c>
      <c r="D191" s="391"/>
      <c r="E191" s="391" t="s">
        <v>9</v>
      </c>
      <c r="F191" s="159"/>
      <c r="G191" s="275"/>
      <c r="H191" s="159"/>
      <c r="I191" s="162" t="str">
        <f xml:space="preserve">
IF(E191="Muss-Kriterium", IF(LEFT(G191,1)="J","Keine Punkte für Muss-Kriterien",IF(LEFT(G191,1)="B",0.6,IF(LEFT(G191,1)="C","Ausschluss",IF(LEFT(G191,1)="N","Ausschluss","Ausschluss da Angabe fehlt")))),
IF(E191="Wertungsfrage",  IF(LEFT(G191,1)="J",1,IF(LEFT(G191,1)="B",0.6,IF(LEFT(G191,1)="C",0.4,IF(LEFT(G191,1)="N", 0, 0)))),
IF(E191="Information",        IF(LEFT(G191,1)="", "Bitte beschreiben oder ergänzende Unterlagen einreichen.")
)))</f>
        <v>Ausschluss da Angabe fehlt</v>
      </c>
      <c r="J191" s="159"/>
      <c r="K191" s="162"/>
      <c r="M191" s="406"/>
      <c r="N191" s="406">
        <f t="shared" si="38"/>
        <v>0</v>
      </c>
      <c r="O191" s="406">
        <f t="shared" si="39"/>
        <v>0</v>
      </c>
      <c r="P191" s="406">
        <f t="shared" si="40"/>
        <v>1</v>
      </c>
    </row>
    <row r="192" spans="1:17" s="162" customFormat="1" ht="30" outlineLevel="1" x14ac:dyDescent="0.25">
      <c r="A192" s="5" t="s">
        <v>3</v>
      </c>
      <c r="B192" s="405" t="s">
        <v>294</v>
      </c>
      <c r="C192" s="391" t="s">
        <v>477</v>
      </c>
      <c r="D192" s="391"/>
      <c r="E192" s="391" t="s">
        <v>11</v>
      </c>
      <c r="F192" s="159"/>
      <c r="G192" s="275"/>
      <c r="H192" s="159"/>
      <c r="I192" s="162">
        <f xml:space="preserve">
IF(E192="Muss-Kriterium", IF(LEFT(G192,1)="J","Keine Punkte für Muss-Kriterien",IF(LEFT(G192,1)="B",0.6,IF(LEFT(G192,1)="C","Ausschluss",IF(LEFT(G192,1)="N","Ausschluss","Ausschluss da Angabe fehlt")))),
IF(E192="Wertungsfrage",  IF(LEFT(G192,1)="J",1,IF(LEFT(G192,1)="B",0.6,IF(LEFT(G192,1)="C",0.4,IF(LEFT(G192,1)="N", 0, 0)))),
IF(E192="Information",        IF(LEFT(G192,1)="", "Bitte beschreiben oder ergänzende Unterlagen einreichen.")
)))</f>
        <v>0</v>
      </c>
      <c r="J192" s="159"/>
      <c r="L192" s="4"/>
      <c r="M192" s="406">
        <v>1</v>
      </c>
      <c r="N192" s="406">
        <f t="shared" si="38"/>
        <v>1</v>
      </c>
      <c r="O192" s="406">
        <f t="shared" si="39"/>
        <v>0</v>
      </c>
      <c r="P192" s="406">
        <f t="shared" si="40"/>
        <v>0</v>
      </c>
      <c r="Q192" s="4"/>
    </row>
    <row r="193" spans="1:16" ht="30" outlineLevel="1" x14ac:dyDescent="0.25">
      <c r="A193" s="5" t="s">
        <v>3</v>
      </c>
      <c r="B193" s="405" t="s">
        <v>295</v>
      </c>
      <c r="C193" s="391" t="s">
        <v>1103</v>
      </c>
      <c r="D193" s="391"/>
      <c r="E193" s="391" t="s">
        <v>9</v>
      </c>
      <c r="F193" s="159"/>
      <c r="G193" s="275"/>
      <c r="H193" s="159"/>
      <c r="I193" s="162"/>
      <c r="J193" s="159"/>
      <c r="K193" s="160"/>
      <c r="M193" s="406"/>
      <c r="N193" s="406">
        <f t="shared" si="38"/>
        <v>0</v>
      </c>
      <c r="O193" s="406">
        <f t="shared" si="39"/>
        <v>0</v>
      </c>
      <c r="P193" s="406">
        <f t="shared" si="40"/>
        <v>0</v>
      </c>
    </row>
    <row r="194" spans="1:16" ht="30" outlineLevel="1" x14ac:dyDescent="0.25">
      <c r="A194" s="5" t="s">
        <v>3</v>
      </c>
      <c r="B194" s="405" t="s">
        <v>372</v>
      </c>
      <c r="C194" s="391" t="s">
        <v>789</v>
      </c>
      <c r="D194" s="391"/>
      <c r="E194" s="391" t="s">
        <v>9</v>
      </c>
      <c r="F194" s="159"/>
      <c r="G194" s="275"/>
      <c r="H194" s="159"/>
      <c r="I194" s="162" t="str">
        <f t="shared" ref="I194:I200" si="41" xml:space="preserve">
IF(E194="Muss-Kriterium", IF(LEFT(G194,1)="J","Keine Punkte für Muss-Kriterien",IF(LEFT(G194,1)="B",0.6,IF(LEFT(G194,1)="C","Ausschluss",IF(LEFT(G194,1)="N","Ausschluss","Ausschluss da Angabe fehlt")))),
IF(E194="Wertungsfrage",  IF(LEFT(G194,1)="J",1,IF(LEFT(G194,1)="B",0.6,IF(LEFT(G194,1)="C",0.4,IF(LEFT(G194,1)="N", 0, 0)))),
IF(E194="Information",        IF(LEFT(G194,1)="", "Bitte beschreiben oder ergänzende Unterlagen einreichen.")
)))</f>
        <v>Ausschluss da Angabe fehlt</v>
      </c>
      <c r="J194" s="159"/>
      <c r="K194" s="160"/>
      <c r="M194" s="406"/>
      <c r="N194" s="406">
        <f t="shared" si="38"/>
        <v>0</v>
      </c>
      <c r="O194" s="406">
        <f t="shared" si="39"/>
        <v>0</v>
      </c>
      <c r="P194" s="406">
        <f t="shared" si="40"/>
        <v>1</v>
      </c>
    </row>
    <row r="195" spans="1:16" ht="30" outlineLevel="1" x14ac:dyDescent="0.25">
      <c r="A195" s="5" t="s">
        <v>3</v>
      </c>
      <c r="B195" s="405" t="s">
        <v>373</v>
      </c>
      <c r="C195" s="391" t="s">
        <v>826</v>
      </c>
      <c r="D195" s="391"/>
      <c r="E195" s="391" t="s">
        <v>9</v>
      </c>
      <c r="F195" s="269"/>
      <c r="G195" s="275"/>
      <c r="H195" s="269"/>
      <c r="I195" s="270" t="str">
        <f t="shared" si="41"/>
        <v>Ausschluss da Angabe fehlt</v>
      </c>
      <c r="J195" s="159"/>
      <c r="K195" s="162"/>
      <c r="M195" s="406"/>
      <c r="N195" s="406">
        <f t="shared" si="38"/>
        <v>0</v>
      </c>
      <c r="O195" s="406">
        <f t="shared" si="39"/>
        <v>0</v>
      </c>
      <c r="P195" s="406">
        <f t="shared" si="40"/>
        <v>1</v>
      </c>
    </row>
    <row r="196" spans="1:16" ht="30" outlineLevel="1" x14ac:dyDescent="0.25">
      <c r="A196" s="5" t="s">
        <v>3</v>
      </c>
      <c r="B196" s="405" t="s">
        <v>773</v>
      </c>
      <c r="C196" s="391" t="s">
        <v>827</v>
      </c>
      <c r="D196" s="391"/>
      <c r="E196" s="391" t="s">
        <v>11</v>
      </c>
      <c r="F196" s="269"/>
      <c r="G196" s="275"/>
      <c r="H196" s="269"/>
      <c r="I196" s="270">
        <f t="shared" si="41"/>
        <v>0</v>
      </c>
      <c r="J196" s="159"/>
      <c r="K196" s="162"/>
      <c r="M196" s="406">
        <v>1</v>
      </c>
      <c r="N196" s="406">
        <f t="shared" si="38"/>
        <v>1</v>
      </c>
      <c r="O196" s="406">
        <f t="shared" si="39"/>
        <v>0</v>
      </c>
      <c r="P196" s="406">
        <f t="shared" si="40"/>
        <v>0</v>
      </c>
    </row>
    <row r="197" spans="1:16" ht="30" outlineLevel="1" x14ac:dyDescent="0.25">
      <c r="A197" s="5" t="s">
        <v>3</v>
      </c>
      <c r="B197" s="405" t="s">
        <v>374</v>
      </c>
      <c r="C197" s="391" t="s">
        <v>828</v>
      </c>
      <c r="D197" s="391"/>
      <c r="E197" s="391" t="s">
        <v>11</v>
      </c>
      <c r="F197" s="269"/>
      <c r="G197" s="275"/>
      <c r="H197" s="269"/>
      <c r="I197" s="270">
        <f t="shared" si="41"/>
        <v>0</v>
      </c>
      <c r="J197" s="159"/>
      <c r="K197" s="162"/>
      <c r="M197" s="406">
        <v>2</v>
      </c>
      <c r="N197" s="406">
        <f t="shared" si="38"/>
        <v>2</v>
      </c>
      <c r="O197" s="406">
        <f t="shared" si="39"/>
        <v>0</v>
      </c>
      <c r="P197" s="406">
        <f t="shared" si="40"/>
        <v>0</v>
      </c>
    </row>
    <row r="198" spans="1:16" ht="30" outlineLevel="1" x14ac:dyDescent="0.25">
      <c r="A198" s="5" t="s">
        <v>3</v>
      </c>
      <c r="B198" s="405" t="s">
        <v>375</v>
      </c>
      <c r="C198" s="391" t="s">
        <v>380</v>
      </c>
      <c r="D198" s="391"/>
      <c r="E198" s="391" t="s">
        <v>9</v>
      </c>
      <c r="F198" s="159"/>
      <c r="G198" s="275"/>
      <c r="H198" s="159"/>
      <c r="I198" s="162" t="str">
        <f t="shared" si="41"/>
        <v>Ausschluss da Angabe fehlt</v>
      </c>
      <c r="J198" s="159"/>
      <c r="K198" s="160"/>
      <c r="M198" s="406"/>
      <c r="N198" s="406">
        <f t="shared" si="38"/>
        <v>0</v>
      </c>
      <c r="O198" s="406">
        <f t="shared" si="39"/>
        <v>0</v>
      </c>
      <c r="P198" s="406">
        <f t="shared" si="40"/>
        <v>1</v>
      </c>
    </row>
    <row r="199" spans="1:16" ht="120.75" customHeight="1" outlineLevel="1" x14ac:dyDescent="0.25">
      <c r="A199" s="5" t="s">
        <v>3</v>
      </c>
      <c r="B199" s="405" t="s">
        <v>230</v>
      </c>
      <c r="C199" s="391" t="s">
        <v>990</v>
      </c>
      <c r="D199" s="391"/>
      <c r="E199" s="391" t="s">
        <v>9</v>
      </c>
      <c r="F199" s="159"/>
      <c r="G199" s="275"/>
      <c r="H199" s="159"/>
      <c r="I199" s="162" t="str">
        <f t="shared" si="41"/>
        <v>Ausschluss da Angabe fehlt</v>
      </c>
      <c r="J199" s="159"/>
      <c r="K199" s="160"/>
      <c r="M199" s="406"/>
      <c r="N199" s="406">
        <f t="shared" si="38"/>
        <v>0</v>
      </c>
      <c r="O199" s="406">
        <f t="shared" si="39"/>
        <v>0</v>
      </c>
      <c r="P199" s="406">
        <f t="shared" si="40"/>
        <v>1</v>
      </c>
    </row>
    <row r="200" spans="1:16" ht="30" outlineLevel="1" x14ac:dyDescent="0.25">
      <c r="A200" s="5" t="s">
        <v>3</v>
      </c>
      <c r="B200" s="405" t="s">
        <v>263</v>
      </c>
      <c r="C200" s="391" t="s">
        <v>379</v>
      </c>
      <c r="D200" s="391"/>
      <c r="E200" s="391" t="s">
        <v>9</v>
      </c>
      <c r="F200" s="159"/>
      <c r="G200" s="275"/>
      <c r="H200" s="159"/>
      <c r="I200" s="162" t="str">
        <f t="shared" si="41"/>
        <v>Ausschluss da Angabe fehlt</v>
      </c>
      <c r="J200" s="159"/>
      <c r="K200" s="162"/>
      <c r="M200" s="406"/>
      <c r="N200" s="406">
        <f t="shared" si="38"/>
        <v>0</v>
      </c>
      <c r="O200" s="406">
        <f t="shared" si="39"/>
        <v>0</v>
      </c>
      <c r="P200" s="406">
        <f t="shared" si="40"/>
        <v>1</v>
      </c>
    </row>
    <row r="201" spans="1:16" ht="30" outlineLevel="1" x14ac:dyDescent="0.25">
      <c r="A201" s="5" t="s">
        <v>3</v>
      </c>
      <c r="B201" s="399"/>
      <c r="C201" s="391"/>
      <c r="D201" s="391"/>
      <c r="E201" s="391"/>
      <c r="F201" s="159"/>
      <c r="G201" s="159"/>
      <c r="H201" s="159"/>
      <c r="I201" s="159"/>
      <c r="J201" s="159"/>
      <c r="K201" s="159"/>
      <c r="M201" s="423"/>
      <c r="N201" s="423"/>
      <c r="O201" s="423"/>
      <c r="P201" s="423"/>
    </row>
    <row r="202" spans="1:16" ht="30" x14ac:dyDescent="0.25">
      <c r="A202" s="5" t="s">
        <v>3</v>
      </c>
      <c r="B202" s="399"/>
      <c r="C202" s="391"/>
      <c r="D202" s="391"/>
      <c r="E202" s="391"/>
      <c r="F202" s="159"/>
      <c r="G202" s="159"/>
      <c r="H202" s="159"/>
      <c r="I202" s="159"/>
      <c r="J202" s="159"/>
      <c r="K202" s="159"/>
      <c r="M202" s="400" t="s">
        <v>273</v>
      </c>
      <c r="N202" s="400" t="s">
        <v>24</v>
      </c>
      <c r="O202" s="401" t="s">
        <v>25</v>
      </c>
      <c r="P202" s="402" t="s">
        <v>26</v>
      </c>
    </row>
    <row r="203" spans="1:16" ht="30" x14ac:dyDescent="0.25">
      <c r="A203" s="5" t="s">
        <v>3</v>
      </c>
      <c r="B203" s="17" t="s">
        <v>231</v>
      </c>
      <c r="C203" s="17" t="s">
        <v>396</v>
      </c>
      <c r="D203" s="18" t="s">
        <v>3</v>
      </c>
      <c r="E203" s="17" t="s">
        <v>7</v>
      </c>
      <c r="F203" s="159"/>
      <c r="G203" s="17" t="s">
        <v>16</v>
      </c>
      <c r="H203" s="18" t="s">
        <v>3</v>
      </c>
      <c r="I203" s="17" t="s">
        <v>18</v>
      </c>
      <c r="J203" s="159"/>
      <c r="K203" s="17" t="s">
        <v>221</v>
      </c>
      <c r="L203" s="4" t="s">
        <v>3</v>
      </c>
      <c r="M203" s="403">
        <f>SUM(M219:M223)</f>
        <v>0</v>
      </c>
      <c r="N203" s="403">
        <f>SUM(N204:N223)</f>
        <v>6</v>
      </c>
      <c r="O203" s="403">
        <f>SUM(O204:O223)</f>
        <v>0</v>
      </c>
      <c r="P203" s="403">
        <f>SUM(P204:P223)</f>
        <v>18</v>
      </c>
    </row>
    <row r="204" spans="1:16" ht="30" outlineLevel="1" x14ac:dyDescent="0.25">
      <c r="A204" s="5" t="s">
        <v>3</v>
      </c>
      <c r="B204" s="405" t="s">
        <v>387</v>
      </c>
      <c r="C204" s="391" t="s">
        <v>831</v>
      </c>
      <c r="D204" s="391"/>
      <c r="E204" s="391" t="s">
        <v>9</v>
      </c>
      <c r="F204" s="159"/>
      <c r="G204" s="275"/>
      <c r="H204" s="159"/>
      <c r="I204" s="162" t="str">
        <f t="shared" ref="I204:I221" si="42" xml:space="preserve">
IF(E204="Muss-Kriterium", IF(LEFT(G204,1)="J","Keine Punkte für Muss-Kriterien",IF(LEFT(G204,1)="B",0.6,IF(LEFT(G204,1)="C","Ausschluss",IF(LEFT(G204,1)="N","Ausschluss","Ausschluss da Angabe fehlt")))),
IF(E204="Wertungsfrage",  IF(LEFT(G204,1)="J",1,IF(LEFT(G204,1)="B",0.6,IF(LEFT(G204,1)="C",0.4,IF(LEFT(G204,1)="N", 0, 0)))),
IF(E204="Information",        IF(LEFT(G204,1)="", "Bitte beschreiben oder ergänzende Unterlagen einreichen.")
)))</f>
        <v>Ausschluss da Angabe fehlt</v>
      </c>
      <c r="J204" s="159"/>
      <c r="K204" s="160"/>
      <c r="M204" s="406"/>
      <c r="N204" s="406">
        <f t="shared" ref="N204:N221" si="43" xml:space="preserve">
IF(E204="Muss-Kriterium", 0,
IF(E204="Wertungsfrage", 1,
IF(E204="Information", 0,
"FEHLER"
)))*M204</f>
        <v>0</v>
      </c>
      <c r="O204" s="406">
        <f t="shared" ref="O204:O221" si="44">IF(E204="Muss-Kriterium",0,IF(ISNUMBER(I204),I204, "0" ))*M204</f>
        <v>0</v>
      </c>
      <c r="P204" s="406">
        <f t="shared" ref="P204:P221" si="45">IFERROR(FIND("Ausschluss", I204),0)</f>
        <v>1</v>
      </c>
    </row>
    <row r="205" spans="1:16" ht="30" outlineLevel="1" x14ac:dyDescent="0.25">
      <c r="A205" s="5" t="s">
        <v>3</v>
      </c>
      <c r="B205" s="405" t="s">
        <v>388</v>
      </c>
      <c r="C205" s="391" t="s">
        <v>919</v>
      </c>
      <c r="D205" s="391"/>
      <c r="E205" s="391" t="s">
        <v>9</v>
      </c>
      <c r="F205" s="159"/>
      <c r="G205" s="275"/>
      <c r="H205" s="159"/>
      <c r="I205" s="162" t="str">
        <f t="shared" si="42"/>
        <v>Ausschluss da Angabe fehlt</v>
      </c>
      <c r="J205" s="159"/>
      <c r="K205" s="160"/>
      <c r="M205" s="406"/>
      <c r="N205" s="406">
        <f t="shared" si="43"/>
        <v>0</v>
      </c>
      <c r="O205" s="406">
        <f t="shared" si="44"/>
        <v>0</v>
      </c>
      <c r="P205" s="406">
        <f t="shared" si="45"/>
        <v>1</v>
      </c>
    </row>
    <row r="206" spans="1:16" ht="30" outlineLevel="1" x14ac:dyDescent="0.25">
      <c r="A206" s="5" t="s">
        <v>3</v>
      </c>
      <c r="B206" s="405" t="s">
        <v>389</v>
      </c>
      <c r="C206" s="391" t="s">
        <v>920</v>
      </c>
      <c r="D206" s="391"/>
      <c r="E206" s="391" t="s">
        <v>9</v>
      </c>
      <c r="F206" s="159"/>
      <c r="G206" s="275"/>
      <c r="H206" s="159"/>
      <c r="I206" s="162" t="str">
        <f t="shared" si="42"/>
        <v>Ausschluss da Angabe fehlt</v>
      </c>
      <c r="J206" s="159"/>
      <c r="K206" s="160"/>
      <c r="M206" s="406"/>
      <c r="N206" s="406">
        <f t="shared" si="43"/>
        <v>0</v>
      </c>
      <c r="O206" s="406">
        <f t="shared" si="44"/>
        <v>0</v>
      </c>
      <c r="P206" s="406">
        <f t="shared" si="45"/>
        <v>1</v>
      </c>
    </row>
    <row r="207" spans="1:16" ht="30" outlineLevel="1" x14ac:dyDescent="0.25">
      <c r="A207" s="5" t="s">
        <v>3</v>
      </c>
      <c r="B207" s="405" t="s">
        <v>388</v>
      </c>
      <c r="C207" s="391" t="s">
        <v>832</v>
      </c>
      <c r="D207" s="391"/>
      <c r="E207" s="391" t="s">
        <v>9</v>
      </c>
      <c r="F207" s="159"/>
      <c r="G207" s="275"/>
      <c r="H207" s="159"/>
      <c r="I207" s="162" t="str">
        <f t="shared" si="42"/>
        <v>Ausschluss da Angabe fehlt</v>
      </c>
      <c r="J207" s="159"/>
      <c r="K207" s="160"/>
      <c r="M207" s="406"/>
      <c r="N207" s="406">
        <f t="shared" si="43"/>
        <v>0</v>
      </c>
      <c r="O207" s="406">
        <f t="shared" si="44"/>
        <v>0</v>
      </c>
      <c r="P207" s="406">
        <f t="shared" si="45"/>
        <v>1</v>
      </c>
    </row>
    <row r="208" spans="1:16" ht="30" outlineLevel="1" x14ac:dyDescent="0.25">
      <c r="A208" s="5" t="s">
        <v>3</v>
      </c>
      <c r="B208" s="405" t="s">
        <v>389</v>
      </c>
      <c r="C208" s="391" t="s">
        <v>823</v>
      </c>
      <c r="D208" s="391"/>
      <c r="E208" s="391" t="s">
        <v>9</v>
      </c>
      <c r="F208" s="269"/>
      <c r="G208" s="275"/>
      <c r="H208" s="269"/>
      <c r="I208" s="270" t="str">
        <f t="shared" si="42"/>
        <v>Ausschluss da Angabe fehlt</v>
      </c>
      <c r="J208" s="159"/>
      <c r="K208" s="160"/>
      <c r="M208" s="406"/>
      <c r="N208" s="406">
        <f t="shared" si="43"/>
        <v>0</v>
      </c>
      <c r="O208" s="406">
        <f t="shared" si="44"/>
        <v>0</v>
      </c>
      <c r="P208" s="406">
        <f t="shared" si="45"/>
        <v>1</v>
      </c>
    </row>
    <row r="209" spans="1:16" ht="30" outlineLevel="1" x14ac:dyDescent="0.25">
      <c r="A209" s="5" t="s">
        <v>3</v>
      </c>
      <c r="B209" s="405" t="s">
        <v>390</v>
      </c>
      <c r="C209" s="391" t="s">
        <v>824</v>
      </c>
      <c r="D209" s="391"/>
      <c r="E209" s="391" t="s">
        <v>11</v>
      </c>
      <c r="F209" s="269"/>
      <c r="G209" s="275"/>
      <c r="H209" s="269"/>
      <c r="I209" s="270">
        <f t="shared" si="42"/>
        <v>0</v>
      </c>
      <c r="J209" s="159"/>
      <c r="K209" s="160"/>
      <c r="M209" s="406">
        <v>2</v>
      </c>
      <c r="N209" s="406">
        <f t="shared" si="43"/>
        <v>2</v>
      </c>
      <c r="O209" s="406">
        <f t="shared" si="44"/>
        <v>0</v>
      </c>
      <c r="P209" s="406">
        <f t="shared" si="45"/>
        <v>0</v>
      </c>
    </row>
    <row r="210" spans="1:16" ht="30" outlineLevel="1" x14ac:dyDescent="0.25">
      <c r="A210" s="5" t="s">
        <v>3</v>
      </c>
      <c r="B210" s="405" t="s">
        <v>391</v>
      </c>
      <c r="C210" s="391" t="s">
        <v>825</v>
      </c>
      <c r="D210" s="391"/>
      <c r="E210" s="391" t="s">
        <v>11</v>
      </c>
      <c r="F210" s="269"/>
      <c r="G210" s="275"/>
      <c r="H210" s="269"/>
      <c r="I210" s="270">
        <f t="shared" si="42"/>
        <v>0</v>
      </c>
      <c r="J210" s="159"/>
      <c r="K210" s="160"/>
      <c r="M210" s="406">
        <v>4</v>
      </c>
      <c r="N210" s="406">
        <f t="shared" si="43"/>
        <v>4</v>
      </c>
      <c r="O210" s="406">
        <f t="shared" si="44"/>
        <v>0</v>
      </c>
      <c r="P210" s="406">
        <f t="shared" si="45"/>
        <v>0</v>
      </c>
    </row>
    <row r="211" spans="1:16" ht="30" outlineLevel="1" x14ac:dyDescent="0.25">
      <c r="A211" s="5" t="s">
        <v>3</v>
      </c>
      <c r="B211" s="405" t="s">
        <v>392</v>
      </c>
      <c r="C211" s="391" t="s">
        <v>381</v>
      </c>
      <c r="D211" s="391"/>
      <c r="E211" s="391" t="s">
        <v>9</v>
      </c>
      <c r="F211" s="159"/>
      <c r="G211" s="275"/>
      <c r="H211" s="159"/>
      <c r="I211" s="162" t="str">
        <f t="shared" si="42"/>
        <v>Ausschluss da Angabe fehlt</v>
      </c>
      <c r="J211" s="159"/>
      <c r="K211" s="162"/>
      <c r="M211" s="406"/>
      <c r="N211" s="406">
        <f t="shared" si="43"/>
        <v>0</v>
      </c>
      <c r="O211" s="406">
        <f t="shared" si="44"/>
        <v>0</v>
      </c>
      <c r="P211" s="406">
        <f t="shared" si="45"/>
        <v>1</v>
      </c>
    </row>
    <row r="212" spans="1:16" ht="30" outlineLevel="1" x14ac:dyDescent="0.25">
      <c r="A212" s="5" t="s">
        <v>3</v>
      </c>
      <c r="B212" s="405" t="s">
        <v>393</v>
      </c>
      <c r="C212" s="391" t="s">
        <v>382</v>
      </c>
      <c r="D212" s="391"/>
      <c r="E212" s="391" t="s">
        <v>9</v>
      </c>
      <c r="F212" s="159"/>
      <c r="G212" s="275"/>
      <c r="H212" s="159"/>
      <c r="I212" s="162" t="str">
        <f t="shared" si="42"/>
        <v>Ausschluss da Angabe fehlt</v>
      </c>
      <c r="J212" s="159"/>
      <c r="K212" s="162"/>
      <c r="M212" s="406"/>
      <c r="N212" s="406">
        <f t="shared" si="43"/>
        <v>0</v>
      </c>
      <c r="O212" s="406">
        <f t="shared" si="44"/>
        <v>0</v>
      </c>
      <c r="P212" s="406">
        <f t="shared" si="45"/>
        <v>1</v>
      </c>
    </row>
    <row r="213" spans="1:16" ht="30" outlineLevel="1" x14ac:dyDescent="0.25">
      <c r="A213" s="5" t="s">
        <v>3</v>
      </c>
      <c r="B213" s="405" t="s">
        <v>394</v>
      </c>
      <c r="C213" s="391" t="s">
        <v>383</v>
      </c>
      <c r="D213" s="391"/>
      <c r="E213" s="391" t="s">
        <v>9</v>
      </c>
      <c r="F213" s="159"/>
      <c r="G213" s="275"/>
      <c r="H213" s="159"/>
      <c r="I213" s="162" t="str">
        <f t="shared" si="42"/>
        <v>Ausschluss da Angabe fehlt</v>
      </c>
      <c r="J213" s="159"/>
      <c r="K213" s="162"/>
      <c r="M213" s="406"/>
      <c r="N213" s="406">
        <f t="shared" si="43"/>
        <v>0</v>
      </c>
      <c r="O213" s="406">
        <f t="shared" si="44"/>
        <v>0</v>
      </c>
      <c r="P213" s="406">
        <f t="shared" si="45"/>
        <v>1</v>
      </c>
    </row>
    <row r="214" spans="1:16" ht="30" outlineLevel="1" x14ac:dyDescent="0.25">
      <c r="A214" s="5" t="s">
        <v>3</v>
      </c>
      <c r="B214" s="405" t="s">
        <v>834</v>
      </c>
      <c r="C214" s="391" t="s">
        <v>833</v>
      </c>
      <c r="D214" s="391"/>
      <c r="E214" s="391" t="s">
        <v>9</v>
      </c>
      <c r="F214" s="159"/>
      <c r="G214" s="275"/>
      <c r="H214" s="159"/>
      <c r="I214" s="162" t="str">
        <f t="shared" si="42"/>
        <v>Ausschluss da Angabe fehlt</v>
      </c>
      <c r="J214" s="159"/>
      <c r="K214" s="162"/>
      <c r="M214" s="406"/>
      <c r="N214" s="406">
        <f t="shared" si="43"/>
        <v>0</v>
      </c>
      <c r="O214" s="406">
        <f t="shared" si="44"/>
        <v>0</v>
      </c>
      <c r="P214" s="406">
        <f t="shared" si="45"/>
        <v>1</v>
      </c>
    </row>
    <row r="215" spans="1:16" ht="30" outlineLevel="1" x14ac:dyDescent="0.25">
      <c r="A215" s="5" t="s">
        <v>3</v>
      </c>
      <c r="B215" s="405" t="s">
        <v>835</v>
      </c>
      <c r="C215" s="391" t="s">
        <v>384</v>
      </c>
      <c r="D215" s="391"/>
      <c r="E215" s="391" t="s">
        <v>9</v>
      </c>
      <c r="F215" s="159"/>
      <c r="G215" s="275"/>
      <c r="H215" s="159"/>
      <c r="I215" s="162" t="str">
        <f t="shared" si="42"/>
        <v>Ausschluss da Angabe fehlt</v>
      </c>
      <c r="J215" s="159"/>
      <c r="K215" s="162"/>
      <c r="M215" s="406"/>
      <c r="N215" s="406">
        <f t="shared" si="43"/>
        <v>0</v>
      </c>
      <c r="O215" s="406">
        <f t="shared" si="44"/>
        <v>0</v>
      </c>
      <c r="P215" s="406">
        <f t="shared" si="45"/>
        <v>1</v>
      </c>
    </row>
    <row r="216" spans="1:16" ht="30" outlineLevel="1" x14ac:dyDescent="0.25">
      <c r="A216" s="5" t="s">
        <v>3</v>
      </c>
      <c r="B216" s="405" t="s">
        <v>836</v>
      </c>
      <c r="C216" s="391" t="s">
        <v>385</v>
      </c>
      <c r="D216" s="391"/>
      <c r="E216" s="391" t="s">
        <v>9</v>
      </c>
      <c r="F216" s="159"/>
      <c r="G216" s="275"/>
      <c r="H216" s="159"/>
      <c r="I216" s="162" t="str">
        <f t="shared" si="42"/>
        <v>Ausschluss da Angabe fehlt</v>
      </c>
      <c r="J216" s="159"/>
      <c r="K216" s="162"/>
      <c r="M216" s="406"/>
      <c r="N216" s="406">
        <f t="shared" si="43"/>
        <v>0</v>
      </c>
      <c r="O216" s="406">
        <f t="shared" si="44"/>
        <v>0</v>
      </c>
      <c r="P216" s="406">
        <f t="shared" si="45"/>
        <v>1</v>
      </c>
    </row>
    <row r="217" spans="1:16" ht="30" outlineLevel="1" x14ac:dyDescent="0.25">
      <c r="A217" s="5" t="s">
        <v>3</v>
      </c>
      <c r="B217" s="405" t="s">
        <v>837</v>
      </c>
      <c r="C217" s="391" t="s">
        <v>386</v>
      </c>
      <c r="D217" s="391"/>
      <c r="E217" s="391" t="s">
        <v>9</v>
      </c>
      <c r="F217" s="159"/>
      <c r="G217" s="275"/>
      <c r="H217" s="159"/>
      <c r="I217" s="162" t="str">
        <f t="shared" si="42"/>
        <v>Ausschluss da Angabe fehlt</v>
      </c>
      <c r="J217" s="159"/>
      <c r="K217" s="162"/>
      <c r="M217" s="406"/>
      <c r="N217" s="406">
        <f t="shared" si="43"/>
        <v>0</v>
      </c>
      <c r="O217" s="406">
        <f t="shared" si="44"/>
        <v>0</v>
      </c>
      <c r="P217" s="406">
        <f t="shared" si="45"/>
        <v>1</v>
      </c>
    </row>
    <row r="218" spans="1:16" ht="30" outlineLevel="1" x14ac:dyDescent="0.25">
      <c r="A218" s="5" t="s">
        <v>3</v>
      </c>
      <c r="B218" s="405" t="s">
        <v>838</v>
      </c>
      <c r="C218" s="391" t="s">
        <v>587</v>
      </c>
      <c r="D218" s="391"/>
      <c r="E218" s="391" t="s">
        <v>9</v>
      </c>
      <c r="F218" s="159"/>
      <c r="G218" s="275"/>
      <c r="H218" s="159"/>
      <c r="I218" s="162" t="str">
        <f t="shared" si="42"/>
        <v>Ausschluss da Angabe fehlt</v>
      </c>
      <c r="J218" s="159"/>
      <c r="K218" s="162"/>
      <c r="M218" s="406"/>
      <c r="N218" s="406">
        <f t="shared" si="43"/>
        <v>0</v>
      </c>
      <c r="O218" s="406">
        <f t="shared" si="44"/>
        <v>0</v>
      </c>
      <c r="P218" s="406">
        <f t="shared" si="45"/>
        <v>1</v>
      </c>
    </row>
    <row r="219" spans="1:16" ht="30" outlineLevel="1" x14ac:dyDescent="0.25">
      <c r="A219" s="5" t="s">
        <v>3</v>
      </c>
      <c r="B219" s="405" t="s">
        <v>839</v>
      </c>
      <c r="C219" s="391" t="s">
        <v>916</v>
      </c>
      <c r="D219" s="391"/>
      <c r="E219" s="391" t="s">
        <v>9</v>
      </c>
      <c r="F219" s="159"/>
      <c r="G219" s="275"/>
      <c r="H219" s="159"/>
      <c r="I219" s="162" t="str">
        <f t="shared" si="42"/>
        <v>Ausschluss da Angabe fehlt</v>
      </c>
      <c r="J219" s="159"/>
      <c r="K219" s="162"/>
      <c r="M219" s="406"/>
      <c r="N219" s="406">
        <f t="shared" si="43"/>
        <v>0</v>
      </c>
      <c r="O219" s="406">
        <f t="shared" si="44"/>
        <v>0</v>
      </c>
      <c r="P219" s="406">
        <f t="shared" si="45"/>
        <v>1</v>
      </c>
    </row>
    <row r="220" spans="1:16" ht="30" outlineLevel="1" x14ac:dyDescent="0.25">
      <c r="A220" s="5" t="s">
        <v>3</v>
      </c>
      <c r="B220" s="405" t="s">
        <v>840</v>
      </c>
      <c r="C220" s="391" t="s">
        <v>397</v>
      </c>
      <c r="D220" s="391"/>
      <c r="E220" s="391" t="s">
        <v>9</v>
      </c>
      <c r="F220" s="159"/>
      <c r="G220" s="275"/>
      <c r="H220" s="159"/>
      <c r="I220" s="162" t="str">
        <f t="shared" si="42"/>
        <v>Ausschluss da Angabe fehlt</v>
      </c>
      <c r="J220" s="159"/>
      <c r="K220" s="162"/>
      <c r="M220" s="406"/>
      <c r="N220" s="406">
        <f t="shared" si="43"/>
        <v>0</v>
      </c>
      <c r="O220" s="406">
        <f t="shared" si="44"/>
        <v>0</v>
      </c>
      <c r="P220" s="406">
        <f t="shared" si="45"/>
        <v>1</v>
      </c>
    </row>
    <row r="221" spans="1:16" ht="30" outlineLevel="1" x14ac:dyDescent="0.25">
      <c r="A221" s="5" t="s">
        <v>3</v>
      </c>
      <c r="B221" s="405" t="s">
        <v>841</v>
      </c>
      <c r="C221" s="391" t="s">
        <v>398</v>
      </c>
      <c r="D221" s="391"/>
      <c r="E221" s="391" t="s">
        <v>9</v>
      </c>
      <c r="F221" s="159"/>
      <c r="G221" s="275"/>
      <c r="H221" s="159"/>
      <c r="I221" s="162" t="str">
        <f t="shared" si="42"/>
        <v>Ausschluss da Angabe fehlt</v>
      </c>
      <c r="J221" s="159"/>
      <c r="K221" s="162"/>
      <c r="M221" s="406"/>
      <c r="N221" s="406">
        <f t="shared" si="43"/>
        <v>0</v>
      </c>
      <c r="O221" s="406">
        <f t="shared" si="44"/>
        <v>0</v>
      </c>
      <c r="P221" s="406">
        <f t="shared" si="45"/>
        <v>1</v>
      </c>
    </row>
    <row r="222" spans="1:16" ht="30" outlineLevel="1" x14ac:dyDescent="0.25">
      <c r="A222" s="428" t="s">
        <v>3</v>
      </c>
      <c r="B222" s="405" t="s">
        <v>1114</v>
      </c>
      <c r="C222" s="391" t="s">
        <v>399</v>
      </c>
      <c r="D222" s="391" t="s">
        <v>3</v>
      </c>
      <c r="E222" s="391" t="s">
        <v>9</v>
      </c>
      <c r="F222" s="159"/>
      <c r="G222" s="275"/>
      <c r="H222" s="159"/>
      <c r="I222" s="162" t="str">
        <f t="shared" ref="I222:I226" si="46" xml:space="preserve">
IF(E222="Muss-Kriterium", IF(LEFT(G222,1)="J","Keine Punkte für Muss-Kriterien",IF(LEFT(G222,1)="B",0.6,IF(LEFT(G222,1)="C","Ausschluss",IF(LEFT(G222,1)="N","Ausschluss","Ausschluss da Angabe fehlt")))),
IF(E222="Wertungsfrage",  IF(LEFT(G222,1)="J",1,IF(LEFT(G222,1)="B",0.6,IF(LEFT(G222,1)="C",0.4,IF(LEFT(G222,1)="N", 0, 0)))),
IF(E222="Information",        IF(LEFT(G222,1)="", "Bitte beschreiben oder ergänzende Unterlagen einreichen.")
)))</f>
        <v>Ausschluss da Angabe fehlt</v>
      </c>
      <c r="J222" s="159"/>
      <c r="K222" s="162"/>
      <c r="M222" s="406"/>
      <c r="N222" s="406">
        <f t="shared" ref="N222:N226" si="47" xml:space="preserve">
IF(E222="Muss-Kriterium", 0,
IF(E222="Wertungsfrage", 1,
IF(E222="Information", 0,
"FEHLER"
)))*M222</f>
        <v>0</v>
      </c>
      <c r="O222" s="406">
        <f t="shared" ref="O222:O226" si="48">IF(E222="Muss-Kriterium",0,IF(ISNUMBER(I222),I222, "0" ))*M222</f>
        <v>0</v>
      </c>
      <c r="P222" s="406">
        <f t="shared" ref="P222:P226" si="49">IFERROR(FIND("Ausschluss", I222),0)</f>
        <v>1</v>
      </c>
    </row>
    <row r="223" spans="1:16" ht="30" outlineLevel="1" x14ac:dyDescent="0.25">
      <c r="A223" s="5" t="s">
        <v>3</v>
      </c>
      <c r="B223" s="405" t="s">
        <v>1116</v>
      </c>
      <c r="C223" s="391" t="s">
        <v>594</v>
      </c>
      <c r="D223" s="391"/>
      <c r="E223" s="391" t="s">
        <v>9</v>
      </c>
      <c r="F223" s="159"/>
      <c r="G223" s="275"/>
      <c r="H223" s="159"/>
      <c r="I223" s="162" t="str">
        <f t="shared" si="46"/>
        <v>Ausschluss da Angabe fehlt</v>
      </c>
      <c r="J223" s="159"/>
      <c r="K223" s="162"/>
      <c r="M223" s="406"/>
      <c r="N223" s="406">
        <f t="shared" si="47"/>
        <v>0</v>
      </c>
      <c r="O223" s="406">
        <f t="shared" si="48"/>
        <v>0</v>
      </c>
      <c r="P223" s="406">
        <f t="shared" si="49"/>
        <v>1</v>
      </c>
    </row>
    <row r="224" spans="1:16" ht="30" outlineLevel="1" x14ac:dyDescent="0.25">
      <c r="A224" s="428" t="s">
        <v>3</v>
      </c>
      <c r="B224" s="405" t="s">
        <v>1118</v>
      </c>
      <c r="C224" s="391" t="s">
        <v>1113</v>
      </c>
      <c r="D224" s="391" t="s">
        <v>3</v>
      </c>
      <c r="E224" s="391" t="s">
        <v>9</v>
      </c>
      <c r="F224" s="159"/>
      <c r="G224" s="275"/>
      <c r="H224" s="159"/>
      <c r="I224" s="162" t="str">
        <f t="shared" si="46"/>
        <v>Ausschluss da Angabe fehlt</v>
      </c>
      <c r="J224" s="159"/>
      <c r="K224" s="162"/>
      <c r="M224" s="406"/>
      <c r="N224" s="406">
        <f t="shared" si="47"/>
        <v>0</v>
      </c>
      <c r="O224" s="406">
        <f t="shared" si="48"/>
        <v>0</v>
      </c>
      <c r="P224" s="406">
        <f t="shared" si="49"/>
        <v>1</v>
      </c>
    </row>
    <row r="225" spans="1:16" ht="30" outlineLevel="1" x14ac:dyDescent="0.25">
      <c r="A225" s="428"/>
      <c r="B225" s="405" t="s">
        <v>1120</v>
      </c>
      <c r="C225" s="391" t="s">
        <v>535</v>
      </c>
      <c r="D225" s="391" t="s">
        <v>3</v>
      </c>
      <c r="E225" s="391" t="s">
        <v>9</v>
      </c>
      <c r="F225" s="159"/>
      <c r="G225" s="275"/>
      <c r="H225" s="159"/>
      <c r="I225" s="162" t="str">
        <f t="shared" si="46"/>
        <v>Ausschluss da Angabe fehlt</v>
      </c>
      <c r="J225" s="159"/>
      <c r="K225" s="162"/>
      <c r="M225" s="406"/>
      <c r="N225" s="406">
        <f t="shared" si="47"/>
        <v>0</v>
      </c>
      <c r="O225" s="406">
        <f t="shared" si="48"/>
        <v>0</v>
      </c>
      <c r="P225" s="406">
        <f t="shared" si="49"/>
        <v>1</v>
      </c>
    </row>
    <row r="226" spans="1:16" ht="30" outlineLevel="1" x14ac:dyDescent="0.25">
      <c r="A226" s="428" t="s">
        <v>3</v>
      </c>
      <c r="B226" s="405" t="s">
        <v>1122</v>
      </c>
      <c r="C226" s="391" t="s">
        <v>469</v>
      </c>
      <c r="D226" s="391" t="s">
        <v>3</v>
      </c>
      <c r="E226" s="391" t="s">
        <v>9</v>
      </c>
      <c r="F226" s="159"/>
      <c r="G226" s="275"/>
      <c r="H226" s="159"/>
      <c r="I226" s="162" t="str">
        <f t="shared" si="46"/>
        <v>Ausschluss da Angabe fehlt</v>
      </c>
      <c r="J226" s="159"/>
      <c r="K226" s="162"/>
      <c r="M226" s="406"/>
      <c r="N226" s="406">
        <f t="shared" si="47"/>
        <v>0</v>
      </c>
      <c r="O226" s="406">
        <f t="shared" si="48"/>
        <v>0</v>
      </c>
      <c r="P226" s="406">
        <f t="shared" si="49"/>
        <v>1</v>
      </c>
    </row>
    <row r="227" spans="1:16" ht="30" outlineLevel="1" x14ac:dyDescent="0.25">
      <c r="A227" s="5" t="s">
        <v>3</v>
      </c>
      <c r="B227" s="399"/>
      <c r="C227" s="391"/>
      <c r="D227" s="391"/>
      <c r="E227" s="391"/>
      <c r="F227" s="159"/>
      <c r="G227" s="159"/>
      <c r="H227" s="159"/>
      <c r="I227" s="159"/>
      <c r="J227" s="159"/>
      <c r="K227" s="159"/>
      <c r="M227" s="423"/>
      <c r="N227" s="423"/>
      <c r="O227" s="423"/>
      <c r="P227" s="423"/>
    </row>
    <row r="228" spans="1:16" ht="30" x14ac:dyDescent="0.25">
      <c r="A228" s="5" t="s">
        <v>3</v>
      </c>
      <c r="B228" s="399"/>
      <c r="C228" s="391"/>
      <c r="D228" s="391"/>
      <c r="E228" s="391"/>
      <c r="F228" s="159"/>
      <c r="G228" s="159"/>
      <c r="H228" s="159"/>
      <c r="I228" s="159"/>
      <c r="J228" s="159"/>
      <c r="K228" s="159"/>
      <c r="M228" s="400" t="s">
        <v>273</v>
      </c>
      <c r="N228" s="400" t="s">
        <v>24</v>
      </c>
      <c r="O228" s="401" t="s">
        <v>25</v>
      </c>
      <c r="P228" s="402" t="s">
        <v>26</v>
      </c>
    </row>
    <row r="229" spans="1:16" ht="30" x14ac:dyDescent="0.25">
      <c r="A229" s="5" t="s">
        <v>3</v>
      </c>
      <c r="B229" s="17" t="s">
        <v>395</v>
      </c>
      <c r="C229" s="17" t="s">
        <v>781</v>
      </c>
      <c r="D229" s="18" t="s">
        <v>3</v>
      </c>
      <c r="E229" s="17" t="s">
        <v>7</v>
      </c>
      <c r="F229" s="159"/>
      <c r="G229" s="17" t="s">
        <v>16</v>
      </c>
      <c r="H229" s="18" t="s">
        <v>3</v>
      </c>
      <c r="I229" s="17" t="s">
        <v>18</v>
      </c>
      <c r="J229" s="159"/>
      <c r="K229" s="17" t="s">
        <v>221</v>
      </c>
      <c r="L229" s="4" t="s">
        <v>3</v>
      </c>
      <c r="M229" s="403"/>
      <c r="N229" s="403">
        <f>SUM(N230:N235)</f>
        <v>0</v>
      </c>
      <c r="O229" s="403">
        <f>SUM(O230:O235)</f>
        <v>0</v>
      </c>
      <c r="P229" s="403">
        <f>SUM(P230:P235)</f>
        <v>2</v>
      </c>
    </row>
    <row r="230" spans="1:16" ht="30" outlineLevel="1" x14ac:dyDescent="0.25">
      <c r="A230" s="5" t="s">
        <v>3</v>
      </c>
      <c r="B230" s="405" t="s">
        <v>400</v>
      </c>
      <c r="C230" s="391" t="s">
        <v>842</v>
      </c>
      <c r="D230" s="391"/>
      <c r="E230" s="391" t="s">
        <v>9</v>
      </c>
      <c r="F230" s="159"/>
      <c r="G230" s="275"/>
      <c r="H230" s="159"/>
      <c r="I230" s="162" t="str">
        <f xml:space="preserve">
IF(E230="Muss-Kriterium", IF(LEFT(G230,1)="J","Keine Punkte für Muss-Kriterien",IF(LEFT(G230,1)="B",0.6,IF(LEFT(G230,1)="C","Ausschluss",IF(LEFT(G230,1)="N","Ausschluss","Ausschluss da Angabe fehlt")))),
IF(E230="Wertungsfrage",  IF(LEFT(G230,1)="J",1,IF(LEFT(G230,1)="B",0.6,IF(LEFT(G230,1)="C",0.4,IF(LEFT(G230,1)="N", 0, 0)))),
IF(E230="Information",        IF(LEFT(G230,1)="", "Bitte beschreiben oder ergänzende Unterlagen einreichen.")
)))</f>
        <v>Ausschluss da Angabe fehlt</v>
      </c>
      <c r="J230" s="159"/>
      <c r="K230" s="162"/>
      <c r="M230" s="406"/>
      <c r="N230" s="406">
        <f t="shared" ref="N230:N235" si="50" xml:space="preserve">
IF(E230="Muss-Kriterium", 0,
IF(E230="Wertungsfrage", 1,
IF(E230="Information", 0,
"FEHLER"
)))*M230</f>
        <v>0</v>
      </c>
      <c r="O230" s="406">
        <f t="shared" ref="O230:O235" si="51">IF(E230="Muss-Kriterium",0,IF(ISNUMBER(I230),I230, "0" ))*M230</f>
        <v>0</v>
      </c>
      <c r="P230" s="406">
        <f t="shared" ref="P230:P235" si="52">IFERROR(FIND("Ausschluss", I230),0)</f>
        <v>1</v>
      </c>
    </row>
    <row r="231" spans="1:16" ht="45" outlineLevel="1" x14ac:dyDescent="0.25">
      <c r="A231" s="5" t="s">
        <v>3</v>
      </c>
      <c r="B231" s="405" t="s">
        <v>401</v>
      </c>
      <c r="C231" s="391" t="s">
        <v>405</v>
      </c>
      <c r="D231" s="391"/>
      <c r="E231" s="391" t="s">
        <v>14</v>
      </c>
      <c r="F231" s="159"/>
      <c r="G231" s="260"/>
      <c r="H231" s="159"/>
      <c r="I231" s="162" t="str">
        <f xml:space="preserve">
IF(E231="Muss-Kriterium", IF(LEFT(G231,1)="A","Keine Punkte für Muss-Kriterien",IF(LEFT(G231,1)="B",0.6,IF(LEFT(G231,1)="C","Ausschluss",IF(LEFT(G231,1)="N","Ausschluss","Ausschluss da Angabe fehlt")))),
IF(E231="Wertungsfrage",  IF(LEFT(G231,1)="A",1,IF(LEFT(G231,1)="B",0.6,IF(LEFT(G231,1)="C",0.4,IF(LEFT(G231,1)="N", 0, 0)))),
IF(E231="Information",        IF(LEFT(G231,1)="", "Bitte beschreiben oder ergänzende Unterlagen einreichen.")
)))</f>
        <v>Bitte beschreiben oder ergänzende Unterlagen einreichen.</v>
      </c>
      <c r="J231" s="159"/>
      <c r="K231" s="389"/>
      <c r="M231" s="406"/>
      <c r="N231" s="406">
        <f t="shared" si="50"/>
        <v>0</v>
      </c>
      <c r="O231" s="406">
        <f t="shared" si="51"/>
        <v>0</v>
      </c>
      <c r="P231" s="406">
        <f t="shared" si="52"/>
        <v>0</v>
      </c>
    </row>
    <row r="232" spans="1:16" ht="45" outlineLevel="1" x14ac:dyDescent="0.25">
      <c r="A232" s="5" t="s">
        <v>3</v>
      </c>
      <c r="B232" s="405" t="s">
        <v>402</v>
      </c>
      <c r="C232" s="391" t="s">
        <v>358</v>
      </c>
      <c r="D232" s="391"/>
      <c r="E232" s="391" t="s">
        <v>14</v>
      </c>
      <c r="F232" s="159"/>
      <c r="G232" s="260"/>
      <c r="H232" s="159"/>
      <c r="I232" s="162" t="str">
        <f xml:space="preserve">
IF(E232="Muss-Kriterium", IF(LEFT(G232,1)="A","Keine Punkte für Muss-Kriterien",IF(LEFT(G232,1)="B",0.6,IF(LEFT(G232,1)="C","Ausschluss",IF(LEFT(G232,1)="N","Ausschluss","Ausschluss da Angabe fehlt")))),
IF(E232="Wertungsfrage",  IF(LEFT(G232,1)="A",1,IF(LEFT(G232,1)="B",0.6,IF(LEFT(G232,1)="C",0.4,IF(LEFT(G232,1)="N", 0, 0)))),
IF(E232="Information",        IF(LEFT(G232,1)="", "Bitte beschreiben oder ergänzende Unterlagen einreichen.")
)))</f>
        <v>Bitte beschreiben oder ergänzende Unterlagen einreichen.</v>
      </c>
      <c r="J232" s="159"/>
      <c r="K232" s="389"/>
      <c r="M232" s="406"/>
      <c r="N232" s="406">
        <f t="shared" si="50"/>
        <v>0</v>
      </c>
      <c r="O232" s="406">
        <f t="shared" si="51"/>
        <v>0</v>
      </c>
      <c r="P232" s="406">
        <f t="shared" si="52"/>
        <v>0</v>
      </c>
    </row>
    <row r="233" spans="1:16" ht="45" outlineLevel="1" x14ac:dyDescent="0.25">
      <c r="A233" s="5" t="s">
        <v>3</v>
      </c>
      <c r="B233" s="405" t="s">
        <v>403</v>
      </c>
      <c r="C233" s="391" t="s">
        <v>1159</v>
      </c>
      <c r="D233" s="391"/>
      <c r="E233" s="391" t="s">
        <v>9</v>
      </c>
      <c r="F233" s="159"/>
      <c r="G233" s="275"/>
      <c r="H233" s="159"/>
      <c r="I233" s="162" t="str">
        <f xml:space="preserve">
IF(E233="Muss-Kriterium", IF(LEFT(G233,1)="J","Keine Punkte für Muss-Kriterien",IF(LEFT(G233,1)="B",0.6,IF(LEFT(G233,1)="C","Ausschluss",IF(LEFT(G233,1)="N","Ausschluss","Ausschluss da Angabe fehlt")))),
IF(E233="Wertungsfrage",  IF(LEFT(G233,1)="J",1,IF(LEFT(G233,1)="B",0.6,IF(LEFT(G233,1)="C",0.4,IF(LEFT(G233,1)="N", 0, 0)))),
IF(E233="Information",        IF(LEFT(G233,1)="", "Bitte beschreiben oder ergänzende Unterlagen einreichen.")
)))</f>
        <v>Ausschluss da Angabe fehlt</v>
      </c>
      <c r="J233" s="159"/>
      <c r="K233" s="162"/>
      <c r="M233" s="406"/>
      <c r="N233" s="406">
        <f t="shared" si="50"/>
        <v>0</v>
      </c>
      <c r="O233" s="406">
        <f t="shared" si="51"/>
        <v>0</v>
      </c>
      <c r="P233" s="406">
        <f t="shared" si="52"/>
        <v>1</v>
      </c>
    </row>
    <row r="234" spans="1:16" ht="45" outlineLevel="1" x14ac:dyDescent="0.25">
      <c r="A234" s="5" t="s">
        <v>3</v>
      </c>
      <c r="B234" s="405" t="s">
        <v>843</v>
      </c>
      <c r="C234" s="391" t="s">
        <v>405</v>
      </c>
      <c r="D234" s="391"/>
      <c r="E234" s="391" t="s">
        <v>14</v>
      </c>
      <c r="F234" s="159"/>
      <c r="G234" s="260"/>
      <c r="H234" s="159"/>
      <c r="I234" s="162" t="str">
        <f xml:space="preserve">
IF(E234="Muss-Kriterium", IF(LEFT(G234,1)="A","Keine Punkte für Muss-Kriterien",IF(LEFT(G234,1)="B",0.6,IF(LEFT(G234,1)="C","Ausschluss",IF(LEFT(G234,1)="N","Ausschluss","Ausschluss da Angabe fehlt")))),
IF(E234="Wertungsfrage",  IF(LEFT(G234,1)="A",1,IF(LEFT(G234,1)="B",0.6,IF(LEFT(G234,1)="C",0.4,IF(LEFT(G234,1)="N", 0, 0)))),
IF(E234="Information",        IF(LEFT(G234,1)="", "Bitte beschreiben oder ergänzende Unterlagen einreichen.")
)))</f>
        <v>Bitte beschreiben oder ergänzende Unterlagen einreichen.</v>
      </c>
      <c r="J234" s="159"/>
      <c r="K234" s="389"/>
      <c r="M234" s="406"/>
      <c r="N234" s="406">
        <f t="shared" si="50"/>
        <v>0</v>
      </c>
      <c r="O234" s="406">
        <f t="shared" si="51"/>
        <v>0</v>
      </c>
      <c r="P234" s="406">
        <f t="shared" si="52"/>
        <v>0</v>
      </c>
    </row>
    <row r="235" spans="1:16" ht="45" outlineLevel="1" x14ac:dyDescent="0.25">
      <c r="A235" s="5" t="s">
        <v>3</v>
      </c>
      <c r="B235" s="405" t="s">
        <v>844</v>
      </c>
      <c r="C235" s="391" t="s">
        <v>358</v>
      </c>
      <c r="D235" s="391"/>
      <c r="E235" s="391" t="s">
        <v>14</v>
      </c>
      <c r="F235" s="159"/>
      <c r="G235" s="260"/>
      <c r="H235" s="159"/>
      <c r="I235" s="162" t="str">
        <f xml:space="preserve">
IF(E235="Muss-Kriterium", IF(LEFT(G235,1)="A","Keine Punkte für Muss-Kriterien",IF(LEFT(G235,1)="B",0.6,IF(LEFT(G235,1)="C","Ausschluss",IF(LEFT(G235,1)="N","Ausschluss","Ausschluss da Angabe fehlt")))),
IF(E235="Wertungsfrage",  IF(LEFT(G235,1)="A",1,IF(LEFT(G235,1)="B",0.6,IF(LEFT(G235,1)="C",0.4,IF(LEFT(G235,1)="N", 0, 0)))),
IF(E235="Information",        IF(LEFT(G235,1)="", "Bitte beschreiben oder ergänzende Unterlagen einreichen.")
)))</f>
        <v>Bitte beschreiben oder ergänzende Unterlagen einreichen.</v>
      </c>
      <c r="J235" s="159"/>
      <c r="K235" s="389"/>
      <c r="M235" s="406"/>
      <c r="N235" s="406">
        <f t="shared" si="50"/>
        <v>0</v>
      </c>
      <c r="O235" s="406">
        <f t="shared" si="51"/>
        <v>0</v>
      </c>
      <c r="P235" s="406">
        <f t="shared" si="52"/>
        <v>0</v>
      </c>
    </row>
    <row r="236" spans="1:16" ht="30" outlineLevel="1" x14ac:dyDescent="0.25">
      <c r="A236" s="5" t="s">
        <v>3</v>
      </c>
      <c r="B236" s="399"/>
      <c r="C236" s="391"/>
      <c r="D236" s="391"/>
      <c r="E236" s="391"/>
      <c r="F236" s="159"/>
      <c r="G236" s="159"/>
      <c r="H236" s="159"/>
      <c r="I236" s="159"/>
      <c r="J236" s="159"/>
      <c r="K236" s="159"/>
      <c r="M236" s="423"/>
      <c r="N236" s="423"/>
      <c r="O236" s="423"/>
      <c r="P236" s="423"/>
    </row>
    <row r="237" spans="1:16" ht="30" x14ac:dyDescent="0.25">
      <c r="A237" s="5" t="s">
        <v>3</v>
      </c>
      <c r="B237" s="399"/>
      <c r="C237" s="391"/>
      <c r="D237" s="391"/>
      <c r="E237" s="391"/>
      <c r="F237" s="159"/>
      <c r="G237" s="159"/>
      <c r="H237" s="159"/>
      <c r="I237" s="159"/>
      <c r="J237" s="159"/>
      <c r="K237" s="159"/>
      <c r="M237" s="400" t="s">
        <v>273</v>
      </c>
      <c r="N237" s="400" t="s">
        <v>24</v>
      </c>
      <c r="O237" s="401" t="s">
        <v>25</v>
      </c>
      <c r="P237" s="402" t="s">
        <v>26</v>
      </c>
    </row>
    <row r="238" spans="1:16" ht="30" x14ac:dyDescent="0.25">
      <c r="A238" s="5" t="s">
        <v>3</v>
      </c>
      <c r="B238" s="17" t="s">
        <v>404</v>
      </c>
      <c r="C238" s="17" t="s">
        <v>407</v>
      </c>
      <c r="D238" s="18" t="s">
        <v>3</v>
      </c>
      <c r="E238" s="17" t="s">
        <v>7</v>
      </c>
      <c r="F238" s="159"/>
      <c r="G238" s="17" t="s">
        <v>16</v>
      </c>
      <c r="H238" s="18" t="s">
        <v>3</v>
      </c>
      <c r="I238" s="17" t="s">
        <v>18</v>
      </c>
      <c r="J238" s="159"/>
      <c r="K238" s="17" t="s">
        <v>221</v>
      </c>
      <c r="L238" s="4" t="s">
        <v>3</v>
      </c>
      <c r="M238" s="403">
        <f>SUM(M239:M253)</f>
        <v>0</v>
      </c>
      <c r="N238" s="403">
        <f>SUM(N239:N247)</f>
        <v>0</v>
      </c>
      <c r="O238" s="403">
        <f>SUM(O239:O247)</f>
        <v>0</v>
      </c>
      <c r="P238" s="403">
        <f>SUM(P239:P247)</f>
        <v>9</v>
      </c>
    </row>
    <row r="239" spans="1:16" ht="30" outlineLevel="1" x14ac:dyDescent="0.25">
      <c r="A239" s="5" t="s">
        <v>3</v>
      </c>
      <c r="B239" s="405" t="s">
        <v>413</v>
      </c>
      <c r="C239" s="391" t="s">
        <v>967</v>
      </c>
      <c r="D239" s="391"/>
      <c r="E239" s="391" t="s">
        <v>9</v>
      </c>
      <c r="F239" s="159"/>
      <c r="G239" s="275"/>
      <c r="H239" s="159"/>
      <c r="I239" s="162" t="str">
        <f t="shared" ref="I239:I247" si="53" xml:space="preserve">
IF(E239="Muss-Kriterium", IF(LEFT(G239,1)="J","Keine Punkte für Muss-Kriterien",IF(LEFT(G239,1)="B",0.6,IF(LEFT(G239,1)="C","Ausschluss",IF(LEFT(G239,1)="N","Ausschluss","Ausschluss da Angabe fehlt")))),
IF(E239="Wertungsfrage",  IF(LEFT(G239,1)="J",1,IF(LEFT(G239,1)="B",0.6,IF(LEFT(G239,1)="C",0.4,IF(LEFT(G239,1)="N", 0, 0)))),
IF(E239="Information",        IF(LEFT(G239,1)="", "Bitte beschreiben oder ergänzende Unterlagen einreichen.")
)))</f>
        <v>Ausschluss da Angabe fehlt</v>
      </c>
      <c r="J239" s="159"/>
      <c r="K239" s="162"/>
      <c r="M239" s="406"/>
      <c r="N239" s="406">
        <f t="shared" ref="N239:N247" si="54" xml:space="preserve">
IF(E239="Muss-Kriterium", 0,
IF(E239="Wertungsfrage", 1,
IF(E239="Information", 0,
"FEHLER"
)))*M239</f>
        <v>0</v>
      </c>
      <c r="O239" s="406">
        <f t="shared" ref="O239:O247" si="55">IF(E239="Muss-Kriterium",0,IF(ISNUMBER(I239),I239, "0" ))*M239</f>
        <v>0</v>
      </c>
      <c r="P239" s="406">
        <f t="shared" ref="P239:P247" si="56">IFERROR(FIND("Ausschluss", I239),0)</f>
        <v>1</v>
      </c>
    </row>
    <row r="240" spans="1:16" ht="30" outlineLevel="1" x14ac:dyDescent="0.25">
      <c r="A240" s="5" t="s">
        <v>3</v>
      </c>
      <c r="B240" s="405" t="s">
        <v>774</v>
      </c>
      <c r="C240" s="391" t="s">
        <v>968</v>
      </c>
      <c r="D240" s="391"/>
      <c r="E240" s="391" t="s">
        <v>9</v>
      </c>
      <c r="F240" s="159"/>
      <c r="G240" s="275"/>
      <c r="H240" s="159"/>
      <c r="I240" s="162" t="str">
        <f t="shared" si="53"/>
        <v>Ausschluss da Angabe fehlt</v>
      </c>
      <c r="J240" s="159"/>
      <c r="K240" s="162"/>
      <c r="M240" s="406"/>
      <c r="N240" s="406">
        <f t="shared" si="54"/>
        <v>0</v>
      </c>
      <c r="O240" s="406">
        <f t="shared" si="55"/>
        <v>0</v>
      </c>
      <c r="P240" s="406">
        <f t="shared" si="56"/>
        <v>1</v>
      </c>
    </row>
    <row r="241" spans="1:16" ht="30" outlineLevel="1" x14ac:dyDescent="0.25">
      <c r="A241" s="5" t="s">
        <v>3</v>
      </c>
      <c r="B241" s="405" t="s">
        <v>775</v>
      </c>
      <c r="C241" s="391" t="s">
        <v>969</v>
      </c>
      <c r="D241" s="391"/>
      <c r="E241" s="391" t="s">
        <v>9</v>
      </c>
      <c r="F241" s="159"/>
      <c r="G241" s="275"/>
      <c r="H241" s="159"/>
      <c r="I241" s="162" t="str">
        <f t="shared" si="53"/>
        <v>Ausschluss da Angabe fehlt</v>
      </c>
      <c r="J241" s="159"/>
      <c r="K241" s="162"/>
      <c r="M241" s="406"/>
      <c r="N241" s="406">
        <f t="shared" si="54"/>
        <v>0</v>
      </c>
      <c r="O241" s="406">
        <f t="shared" si="55"/>
        <v>0</v>
      </c>
      <c r="P241" s="406">
        <f t="shared" si="56"/>
        <v>1</v>
      </c>
    </row>
    <row r="242" spans="1:16" ht="30" outlineLevel="1" x14ac:dyDescent="0.25">
      <c r="A242" s="5" t="s">
        <v>3</v>
      </c>
      <c r="B242" s="405" t="s">
        <v>414</v>
      </c>
      <c r="C242" s="391" t="s">
        <v>970</v>
      </c>
      <c r="D242" s="391"/>
      <c r="E242" s="391" t="s">
        <v>9</v>
      </c>
      <c r="F242" s="159"/>
      <c r="G242" s="275"/>
      <c r="H242" s="159"/>
      <c r="I242" s="162" t="str">
        <f t="shared" si="53"/>
        <v>Ausschluss da Angabe fehlt</v>
      </c>
      <c r="J242" s="159"/>
      <c r="K242" s="162"/>
      <c r="M242" s="406"/>
      <c r="N242" s="406">
        <f t="shared" si="54"/>
        <v>0</v>
      </c>
      <c r="O242" s="406">
        <f t="shared" si="55"/>
        <v>0</v>
      </c>
      <c r="P242" s="406">
        <f t="shared" si="56"/>
        <v>1</v>
      </c>
    </row>
    <row r="243" spans="1:16" ht="30" outlineLevel="1" x14ac:dyDescent="0.25">
      <c r="A243" s="5" t="s">
        <v>3</v>
      </c>
      <c r="B243" s="405" t="s">
        <v>415</v>
      </c>
      <c r="C243" s="391" t="s">
        <v>971</v>
      </c>
      <c r="D243" s="391"/>
      <c r="E243" s="391" t="s">
        <v>9</v>
      </c>
      <c r="F243" s="159"/>
      <c r="G243" s="275"/>
      <c r="H243" s="159"/>
      <c r="I243" s="162" t="str">
        <f t="shared" si="53"/>
        <v>Ausschluss da Angabe fehlt</v>
      </c>
      <c r="J243" s="159"/>
      <c r="K243" s="162"/>
      <c r="M243" s="406"/>
      <c r="N243" s="406">
        <f t="shared" si="54"/>
        <v>0</v>
      </c>
      <c r="O243" s="406">
        <f t="shared" si="55"/>
        <v>0</v>
      </c>
      <c r="P243" s="406">
        <f t="shared" si="56"/>
        <v>1</v>
      </c>
    </row>
    <row r="244" spans="1:16" ht="30" outlineLevel="1" x14ac:dyDescent="0.25">
      <c r="A244" s="5" t="s">
        <v>3</v>
      </c>
      <c r="B244" s="405" t="s">
        <v>416</v>
      </c>
      <c r="C244" s="391" t="s">
        <v>845</v>
      </c>
      <c r="D244" s="391"/>
      <c r="E244" s="391" t="s">
        <v>9</v>
      </c>
      <c r="F244" s="159"/>
      <c r="G244" s="275"/>
      <c r="H244" s="159"/>
      <c r="I244" s="162" t="str">
        <f t="shared" si="53"/>
        <v>Ausschluss da Angabe fehlt</v>
      </c>
      <c r="J244" s="159"/>
      <c r="K244" s="162"/>
      <c r="M244" s="406"/>
      <c r="N244" s="406">
        <f t="shared" si="54"/>
        <v>0</v>
      </c>
      <c r="O244" s="406">
        <f t="shared" si="55"/>
        <v>0</v>
      </c>
      <c r="P244" s="406">
        <f t="shared" si="56"/>
        <v>1</v>
      </c>
    </row>
    <row r="245" spans="1:16" ht="30" outlineLevel="1" x14ac:dyDescent="0.25">
      <c r="A245" s="5" t="s">
        <v>3</v>
      </c>
      <c r="B245" s="405" t="s">
        <v>776</v>
      </c>
      <c r="C245" s="391" t="s">
        <v>896</v>
      </c>
      <c r="D245" s="391"/>
      <c r="E245" s="391" t="s">
        <v>9</v>
      </c>
      <c r="F245" s="159"/>
      <c r="G245" s="275"/>
      <c r="H245" s="159"/>
      <c r="I245" s="162" t="str">
        <f t="shared" si="53"/>
        <v>Ausschluss da Angabe fehlt</v>
      </c>
      <c r="J245" s="159"/>
      <c r="K245" s="162"/>
      <c r="M245" s="406"/>
      <c r="N245" s="406">
        <f t="shared" si="54"/>
        <v>0</v>
      </c>
      <c r="O245" s="406">
        <f t="shared" si="55"/>
        <v>0</v>
      </c>
      <c r="P245" s="406">
        <f t="shared" si="56"/>
        <v>1</v>
      </c>
    </row>
    <row r="246" spans="1:16" ht="30" outlineLevel="1" x14ac:dyDescent="0.25">
      <c r="A246" s="5" t="s">
        <v>3</v>
      </c>
      <c r="B246" s="405" t="s">
        <v>777</v>
      </c>
      <c r="C246" s="391" t="s">
        <v>1102</v>
      </c>
      <c r="D246" s="391"/>
      <c r="E246" s="391" t="s">
        <v>9</v>
      </c>
      <c r="F246" s="159"/>
      <c r="G246" s="275"/>
      <c r="H246" s="159"/>
      <c r="I246" s="162" t="str">
        <f t="shared" ref="I246" si="57" xml:space="preserve">
IF(E246="Muss-Kriterium", IF(LEFT(G246,1)="J","Keine Punkte für Muss-Kriterien",IF(LEFT(G246,1)="B",0.6,IF(LEFT(G246,1)="C","Ausschluss",IF(LEFT(G246,1)="N","Ausschluss","Ausschluss da Angabe fehlt")))),
IF(E246="Wertungsfrage",  IF(LEFT(G246,1)="J",1,IF(LEFT(G246,1)="B",0.6,IF(LEFT(G246,1)="C",0.4,IF(LEFT(G246,1)="N", 0, 0)))),
IF(E246="Information",        IF(LEFT(G246,1)="", "Bitte beschreiben oder ergänzende Unterlagen einreichen.")
)))</f>
        <v>Ausschluss da Angabe fehlt</v>
      </c>
      <c r="J246" s="159"/>
      <c r="K246" s="162"/>
      <c r="M246" s="406"/>
      <c r="N246" s="406">
        <f t="shared" ref="N246" si="58" xml:space="preserve">
IF(E246="Muss-Kriterium", 0,
IF(E246="Wertungsfrage", 1,
IF(E246="Information", 0,
"FEHLER"
)))*M246</f>
        <v>0</v>
      </c>
      <c r="O246" s="406">
        <f t="shared" ref="O246" si="59">IF(E246="Muss-Kriterium",0,IF(ISNUMBER(I246),I246, "0" ))*M246</f>
        <v>0</v>
      </c>
      <c r="P246" s="406">
        <f t="shared" ref="P246" si="60">IFERROR(FIND("Ausschluss", I246),0)</f>
        <v>1</v>
      </c>
    </row>
    <row r="247" spans="1:16" ht="30" outlineLevel="1" x14ac:dyDescent="0.25">
      <c r="A247" s="5" t="s">
        <v>3</v>
      </c>
      <c r="B247" s="405" t="s">
        <v>1030</v>
      </c>
      <c r="C247" s="391" t="s">
        <v>1217</v>
      </c>
      <c r="D247" s="391"/>
      <c r="E247" s="391" t="s">
        <v>9</v>
      </c>
      <c r="F247" s="159"/>
      <c r="G247" s="275"/>
      <c r="H247" s="159"/>
      <c r="I247" s="162" t="str">
        <f t="shared" si="53"/>
        <v>Ausschluss da Angabe fehlt</v>
      </c>
      <c r="J247" s="159"/>
      <c r="K247" s="162"/>
      <c r="M247" s="406"/>
      <c r="N247" s="406">
        <f t="shared" si="54"/>
        <v>0</v>
      </c>
      <c r="O247" s="406">
        <f t="shared" si="55"/>
        <v>0</v>
      </c>
      <c r="P247" s="406">
        <f t="shared" si="56"/>
        <v>1</v>
      </c>
    </row>
    <row r="248" spans="1:16" ht="30" outlineLevel="1" x14ac:dyDescent="0.25">
      <c r="A248" s="5" t="s">
        <v>3</v>
      </c>
      <c r="B248" s="399"/>
      <c r="C248" s="391"/>
      <c r="D248" s="391"/>
      <c r="E248" s="391"/>
      <c r="F248" s="159"/>
      <c r="G248" s="159"/>
      <c r="H248" s="159"/>
      <c r="I248" s="159"/>
      <c r="J248" s="159"/>
      <c r="K248" s="159"/>
      <c r="M248" s="423"/>
      <c r="N248" s="423"/>
      <c r="O248" s="423"/>
      <c r="P248" s="423"/>
    </row>
    <row r="249" spans="1:16" ht="30" x14ac:dyDescent="0.25">
      <c r="A249" s="5" t="s">
        <v>3</v>
      </c>
      <c r="B249" s="399"/>
      <c r="C249" s="391"/>
      <c r="D249" s="391"/>
      <c r="E249" s="391"/>
      <c r="F249" s="159"/>
      <c r="G249" s="159"/>
      <c r="H249" s="159"/>
      <c r="I249" s="159"/>
      <c r="J249" s="159"/>
      <c r="K249" s="159"/>
      <c r="M249" s="400" t="s">
        <v>273</v>
      </c>
      <c r="N249" s="400" t="s">
        <v>24</v>
      </c>
      <c r="O249" s="401" t="s">
        <v>25</v>
      </c>
      <c r="P249" s="402" t="s">
        <v>26</v>
      </c>
    </row>
    <row r="250" spans="1:16" ht="30" x14ac:dyDescent="0.25">
      <c r="A250" s="5" t="s">
        <v>3</v>
      </c>
      <c r="B250" s="17" t="s">
        <v>406</v>
      </c>
      <c r="C250" s="17" t="s">
        <v>408</v>
      </c>
      <c r="D250" s="18" t="s">
        <v>3</v>
      </c>
      <c r="E250" s="17" t="s">
        <v>7</v>
      </c>
      <c r="F250" s="159"/>
      <c r="G250" s="17" t="s">
        <v>16</v>
      </c>
      <c r="H250" s="18" t="s">
        <v>3</v>
      </c>
      <c r="I250" s="17" t="s">
        <v>18</v>
      </c>
      <c r="J250" s="159"/>
      <c r="K250" s="17" t="s">
        <v>221</v>
      </c>
      <c r="L250" s="4" t="s">
        <v>3</v>
      </c>
      <c r="M250" s="403">
        <f>SUM(M251:M262)</f>
        <v>0</v>
      </c>
      <c r="N250" s="403">
        <f>SUM(N251:N253)</f>
        <v>0</v>
      </c>
      <c r="O250" s="403">
        <f>SUM(O251:O253)</f>
        <v>0</v>
      </c>
      <c r="P250" s="403">
        <f>SUM(P251:P253)</f>
        <v>3</v>
      </c>
    </row>
    <row r="251" spans="1:16" ht="92.25" customHeight="1" outlineLevel="1" x14ac:dyDescent="0.25">
      <c r="A251" s="5" t="s">
        <v>3</v>
      </c>
      <c r="B251" s="405" t="s">
        <v>417</v>
      </c>
      <c r="C251" s="391" t="s">
        <v>972</v>
      </c>
      <c r="D251" s="391"/>
      <c r="E251" s="391" t="s">
        <v>9</v>
      </c>
      <c r="F251" s="159"/>
      <c r="G251" s="275"/>
      <c r="H251" s="159"/>
      <c r="I251" s="162" t="str">
        <f xml:space="preserve">
IF(E251="Muss-Kriterium", IF(LEFT(G251,1)="J","Keine Punkte für Muss-Kriterien",IF(LEFT(G251,1)="B",0.6,IF(LEFT(G251,1)="C","Ausschluss",IF(LEFT(G251,1)="N","Ausschluss","Ausschluss da Angabe fehlt")))),
IF(E251="Wertungsfrage",  IF(LEFT(G251,1)="J",1,IF(LEFT(G251,1)="B",0.6,IF(LEFT(G251,1)="C",0.4,IF(LEFT(G251,1)="N", 0, 0)))),
IF(E251="Information",        IF(LEFT(G251,1)="", "Bitte beschreiben oder ergänzende Unterlagen einreichen.")
)))</f>
        <v>Ausschluss da Angabe fehlt</v>
      </c>
      <c r="J251" s="159"/>
      <c r="K251" s="162"/>
      <c r="M251" s="406"/>
      <c r="N251" s="406">
        <f xml:space="preserve">
IF(E251="Muss-Kriterium", 0,
IF(E251="Wertungsfrage", 1,
IF(E251="Information", 0,
"FEHLER"
)))*M251</f>
        <v>0</v>
      </c>
      <c r="O251" s="406">
        <f>IF(E251="Muss-Kriterium",0,IF(ISNUMBER(I251),I251, "0" ))*M251</f>
        <v>0</v>
      </c>
      <c r="P251" s="406">
        <f>IFERROR(FIND("Ausschluss", I251),0)</f>
        <v>1</v>
      </c>
    </row>
    <row r="252" spans="1:16" ht="108.75" customHeight="1" outlineLevel="1" x14ac:dyDescent="0.25">
      <c r="A252" s="5"/>
      <c r="B252" s="405" t="s">
        <v>418</v>
      </c>
      <c r="C252" s="391" t="s">
        <v>846</v>
      </c>
      <c r="D252" s="391"/>
      <c r="E252" s="391" t="s">
        <v>9</v>
      </c>
      <c r="F252" s="159"/>
      <c r="G252" s="275"/>
      <c r="H252" s="159"/>
      <c r="I252" s="162" t="str">
        <f xml:space="preserve">
IF(E252="Muss-Kriterium", IF(LEFT(G252,1)="J","Keine Punkte für Muss-Kriterien",IF(LEFT(G252,1)="B",0.6,IF(LEFT(G252,1)="C","Ausschluss",IF(LEFT(G252,1)="N","Ausschluss","Ausschluss da Angabe fehlt")))),
IF(E252="Wertungsfrage",  IF(LEFT(G252,1)="J",1,IF(LEFT(G252,1)="B",0.6,IF(LEFT(G252,1)="C",0.4,IF(LEFT(G252,1)="N", 0, 0)))),
IF(E252="Information",        IF(LEFT(G252,1)="", "Bitte beschreiben oder ergänzende Unterlagen einreichen.")
)))</f>
        <v>Ausschluss da Angabe fehlt</v>
      </c>
      <c r="J252" s="159"/>
      <c r="K252" s="162"/>
      <c r="M252" s="406"/>
      <c r="N252" s="406">
        <f xml:space="preserve">
IF(E252="Muss-Kriterium", 0,
IF(E252="Wertungsfrage", 1,
IF(E252="Information", 0,
"FEHLER"
)))*M252</f>
        <v>0</v>
      </c>
      <c r="O252" s="406">
        <f>IF(E252="Muss-Kriterium",0,IF(ISNUMBER(I252),I252, "0" ))*M252</f>
        <v>0</v>
      </c>
      <c r="P252" s="406">
        <f>IFERROR(FIND("Ausschluss", I252),0)</f>
        <v>1</v>
      </c>
    </row>
    <row r="253" spans="1:16" ht="45" outlineLevel="1" x14ac:dyDescent="0.25">
      <c r="A253" s="5" t="s">
        <v>3</v>
      </c>
      <c r="B253" s="405" t="s">
        <v>973</v>
      </c>
      <c r="C253" s="391" t="s">
        <v>1218</v>
      </c>
      <c r="D253" s="391"/>
      <c r="E253" s="391" t="s">
        <v>9</v>
      </c>
      <c r="F253" s="159"/>
      <c r="G253" s="275"/>
      <c r="H253" s="159"/>
      <c r="I253" s="162" t="str">
        <f xml:space="preserve">
IF(E253="Muss-Kriterium", IF(LEFT(G253,1)="J","Keine Punkte für Muss-Kriterien",IF(LEFT(G253,1)="B",0.6,IF(LEFT(G253,1)="C","Ausschluss",IF(LEFT(G253,1)="N","Ausschluss","Ausschluss da Angabe fehlt")))),
IF(E253="Wertungsfrage",  IF(LEFT(G253,1)="J",1,IF(LEFT(G253,1)="B",0.6,IF(LEFT(G253,1)="C",0.4,IF(LEFT(G253,1)="N", 0, 0)))),
IF(E253="Information",        IF(LEFT(G253,1)="", "Bitte beschreiben oder ergänzende Unterlagen einreichen.")
)))</f>
        <v>Ausschluss da Angabe fehlt</v>
      </c>
      <c r="J253" s="159"/>
      <c r="K253" s="162"/>
      <c r="M253" s="406"/>
      <c r="N253" s="406">
        <f xml:space="preserve">
IF(E253="Muss-Kriterium", 0,
IF(E253="Wertungsfrage", 1,
IF(E253="Information", 0,
"FEHLER"
)))*M253</f>
        <v>0</v>
      </c>
      <c r="O253" s="406">
        <f>IF(E253="Muss-Kriterium",0,IF(ISNUMBER(I253),I253, "0" ))*M253</f>
        <v>0</v>
      </c>
      <c r="P253" s="406">
        <f>IFERROR(FIND("Ausschluss", I253),0)</f>
        <v>1</v>
      </c>
    </row>
    <row r="254" spans="1:16" ht="30" outlineLevel="1" x14ac:dyDescent="0.25">
      <c r="A254" s="5" t="s">
        <v>3</v>
      </c>
      <c r="B254" s="399"/>
      <c r="C254" s="391"/>
      <c r="D254" s="391"/>
      <c r="E254" s="391"/>
      <c r="F254" s="159"/>
      <c r="G254" s="159"/>
      <c r="H254" s="159"/>
      <c r="I254" s="159"/>
      <c r="J254" s="159"/>
      <c r="K254" s="159"/>
      <c r="M254" s="423"/>
      <c r="N254" s="423"/>
      <c r="O254" s="423"/>
      <c r="P254" s="423"/>
    </row>
    <row r="255" spans="1:16" ht="30" x14ac:dyDescent="0.25">
      <c r="A255" s="5" t="s">
        <v>3</v>
      </c>
      <c r="B255" s="399"/>
      <c r="C255" s="391"/>
      <c r="D255" s="391"/>
      <c r="E255" s="391"/>
      <c r="F255" s="159"/>
      <c r="G255" s="159"/>
      <c r="H255" s="159"/>
      <c r="I255" s="159"/>
      <c r="J255" s="159"/>
      <c r="K255" s="159"/>
      <c r="M255" s="400" t="s">
        <v>273</v>
      </c>
      <c r="N255" s="400" t="s">
        <v>24</v>
      </c>
      <c r="O255" s="401" t="s">
        <v>25</v>
      </c>
      <c r="P255" s="402" t="s">
        <v>26</v>
      </c>
    </row>
    <row r="256" spans="1:16" ht="30" x14ac:dyDescent="0.25">
      <c r="A256" s="5" t="s">
        <v>3</v>
      </c>
      <c r="B256" s="17" t="s">
        <v>409</v>
      </c>
      <c r="C256" s="17" t="s">
        <v>410</v>
      </c>
      <c r="D256" s="18" t="s">
        <v>3</v>
      </c>
      <c r="E256" s="17" t="s">
        <v>7</v>
      </c>
      <c r="F256" s="159"/>
      <c r="G256" s="17" t="s">
        <v>16</v>
      </c>
      <c r="H256" s="18" t="s">
        <v>3</v>
      </c>
      <c r="I256" s="17" t="s">
        <v>18</v>
      </c>
      <c r="J256" s="159"/>
      <c r="K256" s="17" t="s">
        <v>221</v>
      </c>
      <c r="L256" s="4" t="s">
        <v>3</v>
      </c>
      <c r="M256" s="403">
        <f>SUM(M257:M264)</f>
        <v>0</v>
      </c>
      <c r="N256" s="403">
        <f>SUM(N257:N264)</f>
        <v>0</v>
      </c>
      <c r="O256" s="403">
        <f>SUM(O257:O264)</f>
        <v>0</v>
      </c>
      <c r="P256" s="403">
        <f>SUM(P257:P264)</f>
        <v>3</v>
      </c>
    </row>
    <row r="257" spans="1:16" ht="30" outlineLevel="1" x14ac:dyDescent="0.25">
      <c r="A257" s="5" t="s">
        <v>3</v>
      </c>
      <c r="B257" s="405" t="s">
        <v>419</v>
      </c>
      <c r="C257" s="391" t="s">
        <v>1160</v>
      </c>
      <c r="D257" s="391"/>
      <c r="E257" s="391" t="s">
        <v>9</v>
      </c>
      <c r="F257" s="159"/>
      <c r="G257" s="275"/>
      <c r="H257" s="159"/>
      <c r="I257" s="162" t="str">
        <f xml:space="preserve">
IF(E257="Muss-Kriterium", IF(LEFT(G257,1)="J","Keine Punkte für Muss-Kriterien",IF(LEFT(G257,1)="B",0.6,IF(LEFT(G257,1)="C","Ausschluss",IF(LEFT(G257,1)="N","Ausschluss","Ausschluss da Angabe fehlt")))),
IF(E257="Wertungsfrage",  IF(LEFT(G257,1)="J",1,IF(LEFT(G257,1)="B",0.6,IF(LEFT(G257,1)="C",0.4,IF(LEFT(G257,1)="N", 0, 0)))),
IF(E257="Information",        IF(LEFT(G257,1)="", "Bitte beschreiben oder ergänzende Unterlagen einreichen.")
)))</f>
        <v>Ausschluss da Angabe fehlt</v>
      </c>
      <c r="J257" s="159"/>
      <c r="K257" s="162"/>
      <c r="M257" s="406"/>
      <c r="N257" s="406">
        <f t="shared" ref="N257:N264" si="61" xml:space="preserve">
IF(E257="Muss-Kriterium", 0,
IF(E257="Wertungsfrage", 1,
IF(E257="Information", 0,
"FEHLER"
)))*M257</f>
        <v>0</v>
      </c>
      <c r="O257" s="406">
        <f t="shared" ref="O257:O264" si="62">IF(E257="Muss-Kriterium",0,IF(ISNUMBER(I257),I257, "0" ))*M257</f>
        <v>0</v>
      </c>
      <c r="P257" s="406">
        <f t="shared" ref="P257:P264" si="63">IFERROR(FIND("Ausschluss", I257),0)</f>
        <v>1</v>
      </c>
    </row>
    <row r="258" spans="1:16" ht="45" outlineLevel="1" x14ac:dyDescent="0.25">
      <c r="A258" s="5" t="s">
        <v>3</v>
      </c>
      <c r="B258" s="405" t="s">
        <v>420</v>
      </c>
      <c r="C258" s="391" t="s">
        <v>411</v>
      </c>
      <c r="D258" s="391"/>
      <c r="E258" s="391" t="s">
        <v>14</v>
      </c>
      <c r="F258" s="159"/>
      <c r="G258" s="260"/>
      <c r="H258" s="159"/>
      <c r="I258" s="162" t="str">
        <f xml:space="preserve">
IF(E258="Muss-Kriterium", IF(LEFT(G258,1)="A","Keine Punkte für Muss-Kriterien",IF(LEFT(G258,1)="B",0.6,IF(LEFT(G258,1)="C","Ausschluss",IF(LEFT(G258,1)="N","Ausschluss","Ausschluss da Angabe fehlt")))),
IF(E258="Wertungsfrage",  IF(LEFT(G258,1)="A",1,IF(LEFT(G258,1)="B",0.6,IF(LEFT(G258,1)="C",0.4,IF(LEFT(G258,1)="N", 0, 0)))),
IF(E258="Information",        IF(LEFT(G258,1)="", "Bitte beschreiben oder ergänzende Unterlagen einreichen.")
)))</f>
        <v>Bitte beschreiben oder ergänzende Unterlagen einreichen.</v>
      </c>
      <c r="J258" s="159"/>
      <c r="K258" s="389"/>
      <c r="M258" s="406"/>
      <c r="N258" s="406">
        <f t="shared" si="61"/>
        <v>0</v>
      </c>
      <c r="O258" s="406">
        <f t="shared" si="62"/>
        <v>0</v>
      </c>
      <c r="P258" s="406">
        <f t="shared" si="63"/>
        <v>0</v>
      </c>
    </row>
    <row r="259" spans="1:16" ht="30" outlineLevel="1" x14ac:dyDescent="0.25">
      <c r="A259" s="5" t="s">
        <v>3</v>
      </c>
      <c r="B259" s="405" t="s">
        <v>421</v>
      </c>
      <c r="C259" s="391" t="s">
        <v>1219</v>
      </c>
      <c r="D259" s="391"/>
      <c r="E259" s="391" t="s">
        <v>9</v>
      </c>
      <c r="F259" s="159"/>
      <c r="G259" s="275"/>
      <c r="H259" s="159"/>
      <c r="I259" s="162" t="str">
        <f xml:space="preserve">
IF(E259="Muss-Kriterium", IF(LEFT(G259,1)="J","Keine Punkte für Muss-Kriterien",IF(LEFT(G259,1)="B",0.6,IF(LEFT(G259,1)="C","Ausschluss",IF(LEFT(G259,1)="N","Ausschluss","Ausschluss da Angabe fehlt")))),
IF(E259="Wertungsfrage",  IF(LEFT(G259,1)="J",1,IF(LEFT(G259,1)="B",0.6,IF(LEFT(G259,1)="C",0.4,IF(LEFT(G259,1)="N", 0, 0)))),
IF(E259="Information",        IF(LEFT(G259,1)="", "Bitte beschreiben oder ergänzende Unterlagen einreichen.")
)))</f>
        <v>Ausschluss da Angabe fehlt</v>
      </c>
      <c r="J259" s="159"/>
      <c r="K259" s="162"/>
      <c r="M259" s="406"/>
      <c r="N259" s="406">
        <f t="shared" si="61"/>
        <v>0</v>
      </c>
      <c r="O259" s="406">
        <f t="shared" si="62"/>
        <v>0</v>
      </c>
      <c r="P259" s="406">
        <f t="shared" si="63"/>
        <v>1</v>
      </c>
    </row>
    <row r="260" spans="1:16" ht="45" outlineLevel="1" x14ac:dyDescent="0.25">
      <c r="A260" s="5" t="s">
        <v>3</v>
      </c>
      <c r="B260" s="405" t="s">
        <v>422</v>
      </c>
      <c r="C260" s="391" t="s">
        <v>377</v>
      </c>
      <c r="D260" s="391"/>
      <c r="E260" s="391" t="s">
        <v>14</v>
      </c>
      <c r="F260" s="159"/>
      <c r="G260" s="260"/>
      <c r="H260" s="159"/>
      <c r="I260" s="162" t="str">
        <f xml:space="preserve">
IF(E260="Muss-Kriterium", IF(LEFT(G260,1)="A","Keine Punkte für Muss-Kriterien",IF(LEFT(G260,1)="B",0.6,IF(LEFT(G260,1)="C","Ausschluss",IF(LEFT(G260,1)="N","Ausschluss","Ausschluss da Angabe fehlt")))),
IF(E260="Wertungsfrage",  IF(LEFT(G260,1)="A",1,IF(LEFT(G260,1)="B",0.6,IF(LEFT(G260,1)="C",0.4,IF(LEFT(G260,1)="N", 0, 0)))),
IF(E260="Information",        IF(LEFT(G260,1)="", "Bitte beschreiben oder ergänzende Unterlagen einreichen.")
)))</f>
        <v>Bitte beschreiben oder ergänzende Unterlagen einreichen.</v>
      </c>
      <c r="J260" s="159"/>
      <c r="K260" s="389"/>
      <c r="M260" s="406"/>
      <c r="N260" s="406">
        <f t="shared" si="61"/>
        <v>0</v>
      </c>
      <c r="O260" s="406">
        <f t="shared" si="62"/>
        <v>0</v>
      </c>
      <c r="P260" s="406">
        <f t="shared" si="63"/>
        <v>0</v>
      </c>
    </row>
    <row r="261" spans="1:16" ht="45" outlineLevel="1" x14ac:dyDescent="0.25">
      <c r="A261" s="5" t="s">
        <v>3</v>
      </c>
      <c r="B261" s="405" t="s">
        <v>423</v>
      </c>
      <c r="C261" s="391" t="s">
        <v>222</v>
      </c>
      <c r="D261" s="391"/>
      <c r="E261" s="391" t="s">
        <v>14</v>
      </c>
      <c r="F261" s="159"/>
      <c r="G261" s="260"/>
      <c r="H261" s="159"/>
      <c r="I261" s="162" t="str">
        <f xml:space="preserve">
IF(E261="Muss-Kriterium", IF(LEFT(G261,1)="A","Keine Punkte für Muss-Kriterien",IF(LEFT(G261,1)="B",0.6,IF(LEFT(G261,1)="C","Ausschluss",IF(LEFT(G261,1)="N","Ausschluss","Ausschluss da Angabe fehlt")))),
IF(E261="Wertungsfrage",  IF(LEFT(G261,1)="A",1,IF(LEFT(G261,1)="B",0.6,IF(LEFT(G261,1)="C",0.4,IF(LEFT(G261,1)="N", 0, 0)))),
IF(E261="Information",        IF(LEFT(G261,1)="", "Bitte beschreiben oder ergänzende Unterlagen einreichen.")
)))</f>
        <v>Bitte beschreiben oder ergänzende Unterlagen einreichen.</v>
      </c>
      <c r="J261" s="159"/>
      <c r="K261" s="389"/>
      <c r="M261" s="406"/>
      <c r="N261" s="406">
        <f t="shared" si="61"/>
        <v>0</v>
      </c>
      <c r="O261" s="406">
        <f t="shared" si="62"/>
        <v>0</v>
      </c>
      <c r="P261" s="406">
        <f t="shared" si="63"/>
        <v>0</v>
      </c>
    </row>
    <row r="262" spans="1:16" ht="30" outlineLevel="1" x14ac:dyDescent="0.25">
      <c r="A262" s="5" t="s">
        <v>3</v>
      </c>
      <c r="B262" s="405" t="s">
        <v>424</v>
      </c>
      <c r="C262" s="391" t="s">
        <v>412</v>
      </c>
      <c r="D262" s="391"/>
      <c r="E262" s="391" t="s">
        <v>9</v>
      </c>
      <c r="F262" s="159"/>
      <c r="G262" s="275"/>
      <c r="H262" s="159"/>
      <c r="I262" s="162" t="str">
        <f xml:space="preserve">
IF(E262="Muss-Kriterium", IF(LEFT(G262,1)="J","Keine Punkte für Muss-Kriterien",IF(LEFT(G262,1)="B",0.6,IF(LEFT(G262,1)="C","Ausschluss",IF(LEFT(G262,1)="N","Ausschluss","Ausschluss da Angabe fehlt")))),
IF(E262="Wertungsfrage",  IF(LEFT(G262,1)="J",1,IF(LEFT(G262,1)="B",0.6,IF(LEFT(G262,1)="C",0.4,IF(LEFT(G262,1)="N", 0, 0)))),
IF(E262="Information",        IF(LEFT(G262,1)="", "Bitte beschreiben oder ergänzende Unterlagen einreichen.")
)))</f>
        <v>Ausschluss da Angabe fehlt</v>
      </c>
      <c r="J262" s="159"/>
      <c r="K262" s="162"/>
      <c r="M262" s="406"/>
      <c r="N262" s="406">
        <f t="shared" si="61"/>
        <v>0</v>
      </c>
      <c r="O262" s="406">
        <f t="shared" si="62"/>
        <v>0</v>
      </c>
      <c r="P262" s="406">
        <f t="shared" si="63"/>
        <v>1</v>
      </c>
    </row>
    <row r="263" spans="1:16" ht="45" outlineLevel="1" x14ac:dyDescent="0.25">
      <c r="A263" s="5" t="s">
        <v>3</v>
      </c>
      <c r="B263" s="405" t="s">
        <v>778</v>
      </c>
      <c r="C263" s="391" t="s">
        <v>377</v>
      </c>
      <c r="D263" s="391"/>
      <c r="E263" s="391" t="s">
        <v>14</v>
      </c>
      <c r="F263" s="159"/>
      <c r="G263" s="260"/>
      <c r="H263" s="159"/>
      <c r="I263" s="162" t="str">
        <f xml:space="preserve">
IF(E263="Muss-Kriterium", IF(LEFT(G263,1)="A","Keine Punkte für Muss-Kriterien",IF(LEFT(G263,1)="B",0.6,IF(LEFT(G263,1)="C","Ausschluss",IF(LEFT(G263,1)="N","Ausschluss","Ausschluss da Angabe fehlt")))),
IF(E263="Wertungsfrage",  IF(LEFT(G263,1)="A",1,IF(LEFT(G263,1)="B",0.6,IF(LEFT(G263,1)="C",0.4,IF(LEFT(G263,1)="N", 0, 0)))),
IF(E263="Information",        IF(LEFT(G263,1)="", "Bitte beschreiben oder ergänzende Unterlagen einreichen.")
)))</f>
        <v>Bitte beschreiben oder ergänzende Unterlagen einreichen.</v>
      </c>
      <c r="J263" s="159"/>
      <c r="K263" s="389"/>
      <c r="M263" s="406"/>
      <c r="N263" s="406">
        <f t="shared" si="61"/>
        <v>0</v>
      </c>
      <c r="O263" s="406">
        <f t="shared" si="62"/>
        <v>0</v>
      </c>
      <c r="P263" s="406">
        <f t="shared" si="63"/>
        <v>0</v>
      </c>
    </row>
    <row r="264" spans="1:16" ht="45" outlineLevel="1" x14ac:dyDescent="0.25">
      <c r="A264" s="5" t="s">
        <v>3</v>
      </c>
      <c r="B264" s="405" t="s">
        <v>779</v>
      </c>
      <c r="C264" s="391" t="s">
        <v>222</v>
      </c>
      <c r="D264" s="391"/>
      <c r="E264" s="391" t="s">
        <v>14</v>
      </c>
      <c r="F264" s="159"/>
      <c r="G264" s="260"/>
      <c r="H264" s="159"/>
      <c r="I264" s="162" t="str">
        <f xml:space="preserve">
IF(E264="Muss-Kriterium", IF(LEFT(G264,1)="A","Keine Punkte für Muss-Kriterien",IF(LEFT(G264,1)="B",0.6,IF(LEFT(G264,1)="C","Ausschluss",IF(LEFT(G264,1)="N","Ausschluss","Ausschluss da Angabe fehlt")))),
IF(E264="Wertungsfrage",  IF(LEFT(G264,1)="A",1,IF(LEFT(G264,1)="B",0.6,IF(LEFT(G264,1)="C",0.4,IF(LEFT(G264,1)="N", 0, 0)))),
IF(E264="Information",        IF(LEFT(G264,1)="", "Bitte beschreiben oder ergänzende Unterlagen einreichen.")
)))</f>
        <v>Bitte beschreiben oder ergänzende Unterlagen einreichen.</v>
      </c>
      <c r="J264" s="159"/>
      <c r="K264" s="389"/>
      <c r="M264" s="406"/>
      <c r="N264" s="406">
        <f t="shared" si="61"/>
        <v>0</v>
      </c>
      <c r="O264" s="406">
        <f t="shared" si="62"/>
        <v>0</v>
      </c>
      <c r="P264" s="406">
        <f t="shared" si="63"/>
        <v>0</v>
      </c>
    </row>
    <row r="265" spans="1:16" ht="30" outlineLevel="1" x14ac:dyDescent="0.25">
      <c r="A265" s="5" t="s">
        <v>3</v>
      </c>
      <c r="B265" s="399"/>
      <c r="C265" s="391"/>
      <c r="D265" s="391"/>
      <c r="E265" s="391"/>
      <c r="F265" s="159"/>
      <c r="G265" s="159"/>
      <c r="H265" s="159"/>
      <c r="I265" s="159"/>
      <c r="J265" s="159"/>
      <c r="K265" s="159"/>
      <c r="M265" s="423"/>
      <c r="N265" s="423"/>
      <c r="O265" s="423"/>
      <c r="P265" s="423"/>
    </row>
    <row r="266" spans="1:16" ht="30" x14ac:dyDescent="0.25">
      <c r="A266" s="5" t="s">
        <v>3</v>
      </c>
      <c r="B266" s="399"/>
      <c r="C266" s="391"/>
      <c r="D266" s="391"/>
      <c r="E266" s="391"/>
      <c r="F266" s="159"/>
      <c r="G266" s="159"/>
      <c r="H266" s="159"/>
      <c r="I266" s="159"/>
      <c r="J266" s="159"/>
      <c r="K266" s="159"/>
      <c r="M266" s="400" t="s">
        <v>273</v>
      </c>
      <c r="N266" s="400" t="s">
        <v>24</v>
      </c>
      <c r="O266" s="401" t="s">
        <v>25</v>
      </c>
      <c r="P266" s="402" t="s">
        <v>26</v>
      </c>
    </row>
    <row r="267" spans="1:16" ht="30" x14ac:dyDescent="0.25">
      <c r="A267" s="5" t="s">
        <v>3</v>
      </c>
      <c r="B267" s="17" t="s">
        <v>436</v>
      </c>
      <c r="C267" s="17" t="s">
        <v>437</v>
      </c>
      <c r="D267" s="18" t="s">
        <v>3</v>
      </c>
      <c r="E267" s="17" t="s">
        <v>7</v>
      </c>
      <c r="F267" s="159"/>
      <c r="G267" s="17" t="s">
        <v>16</v>
      </c>
      <c r="H267" s="18" t="s">
        <v>3</v>
      </c>
      <c r="I267" s="17" t="s">
        <v>18</v>
      </c>
      <c r="J267" s="159"/>
      <c r="K267" s="17" t="s">
        <v>221</v>
      </c>
      <c r="L267" s="4" t="s">
        <v>3</v>
      </c>
      <c r="M267" s="403"/>
      <c r="N267" s="403">
        <f>SUM(N268:N288)</f>
        <v>3</v>
      </c>
      <c r="O267" s="403">
        <f>SUM(O268:O288)</f>
        <v>0</v>
      </c>
      <c r="P267" s="403">
        <f>SUM(P268:P288)</f>
        <v>12</v>
      </c>
    </row>
    <row r="268" spans="1:16" ht="60" outlineLevel="1" x14ac:dyDescent="0.25">
      <c r="A268" s="5" t="s">
        <v>3</v>
      </c>
      <c r="B268" s="419" t="s">
        <v>494</v>
      </c>
      <c r="C268" s="391" t="s">
        <v>438</v>
      </c>
      <c r="D268" s="391"/>
      <c r="E268" s="391" t="s">
        <v>9</v>
      </c>
      <c r="F268" s="159"/>
      <c r="G268" s="275"/>
      <c r="H268" s="159"/>
      <c r="I268" s="162" t="str">
        <f xml:space="preserve">
IF(E268="Muss-Kriterium", IF(LEFT(G268,1)="J","Keine Punkte für Muss-Kriterien",IF(LEFT(G268,1)="B",0.6,IF(LEFT(G268,1)="C","Ausschluss",IF(LEFT(G268,1)="N","Ausschluss","Ausschluss da Angabe fehlt")))),
IF(E268="Wertungsfrage",  IF(LEFT(G268,1)="J",1,IF(LEFT(G268,1)="B",0.6,IF(LEFT(G268,1)="C",0.4,IF(LEFT(G268,1)="N", 0, 0)))),
IF(E268="Information",        IF(LEFT(G268,1)="", "Bitte beschreiben oder ergänzende Unterlagen einreichen.")
)))</f>
        <v>Ausschluss da Angabe fehlt</v>
      </c>
      <c r="J268" s="159"/>
      <c r="K268" s="162"/>
      <c r="M268" s="406"/>
      <c r="N268" s="406">
        <f xml:space="preserve">
IF(E268="Muss-Kriterium", 0,
IF(E268="Wertungsfrage", 1,
IF(E268="Information", 0,
"FEHLER"
)))*M268</f>
        <v>0</v>
      </c>
      <c r="O268" s="406">
        <f>IF(E268="Muss-Kriterium",0,IF(ISNUMBER(I268),I268, "0" ))*M268</f>
        <v>0</v>
      </c>
      <c r="P268" s="406">
        <f>IFERROR(FIND("Ausschluss", I268),0)</f>
        <v>1</v>
      </c>
    </row>
    <row r="269" spans="1:16" ht="30" outlineLevel="1" x14ac:dyDescent="0.25">
      <c r="A269" s="5" t="s">
        <v>3</v>
      </c>
      <c r="B269" s="419" t="s">
        <v>495</v>
      </c>
      <c r="C269" s="391" t="s">
        <v>991</v>
      </c>
      <c r="D269" s="391"/>
      <c r="E269" s="391" t="s">
        <v>11</v>
      </c>
      <c r="F269" s="159"/>
      <c r="G269" s="275"/>
      <c r="H269" s="159"/>
      <c r="I269" s="162">
        <f xml:space="preserve">
IF(E269="Muss-Kriterium", IF(LEFT(G269,1)="J","Keine Punkte für Muss-Kriterien",IF(LEFT(G269,1)="B",0.6,IF(LEFT(G269,1)="C","Ausschluss",IF(LEFT(G269,1)="N","Ausschluss","Ausschluss da Angabe fehlt")))),
IF(E269="Wertungsfrage",  IF(LEFT(G269,1)="J",1,IF(LEFT(G269,1)="B",0.6,IF(LEFT(G269,1)="C",0.4,IF(LEFT(G269,1)="N", 0, 0)))),
IF(E269="Information",        IF(LEFT(G269,1)="", "Bitte beschreiben oder ergänzende Unterlagen einreichen.")
)))</f>
        <v>0</v>
      </c>
      <c r="J269" s="159"/>
      <c r="K269" s="162"/>
      <c r="M269" s="406">
        <v>3</v>
      </c>
      <c r="N269" s="406">
        <f xml:space="preserve">
IF(E269="Muss-Kriterium", 0,
IF(E269="Wertungsfrage", 1,
IF(E269="Information", 0,
"FEHLER"
)))*M269</f>
        <v>3</v>
      </c>
      <c r="O269" s="406">
        <f>IF(E269="Muss-Kriterium",0,IF(ISNUMBER(I269),I269, "0" ))*M269</f>
        <v>0</v>
      </c>
      <c r="P269" s="406">
        <f>IFERROR(FIND("Ausschluss", I269),0)</f>
        <v>0</v>
      </c>
    </row>
    <row r="270" spans="1:16" ht="60" outlineLevel="1" x14ac:dyDescent="0.25">
      <c r="A270" s="5" t="s">
        <v>3</v>
      </c>
      <c r="B270" s="419" t="s">
        <v>496</v>
      </c>
      <c r="C270" s="391" t="s">
        <v>1220</v>
      </c>
      <c r="D270" s="391"/>
      <c r="E270" s="391" t="s">
        <v>14</v>
      </c>
      <c r="F270" s="159"/>
      <c r="G270" s="260"/>
      <c r="H270" s="159"/>
      <c r="I270" s="162" t="str">
        <f xml:space="preserve">
IF(E270="Muss-Kriterium", IF(LEFT(G270,1)="A","Keine Punkte für Muss-Kriterien",IF(LEFT(G270,1)="B",0.6,IF(LEFT(G270,1)="C","Ausschluss",IF(LEFT(G270,1)="N","Ausschluss","Ausschluss da Angabe fehlt")))),
IF(E270="Wertungsfrage",  IF(LEFT(G270,1)="A",1,IF(LEFT(G270,1)="B",0.6,IF(LEFT(G270,1)="C",0.4,IF(LEFT(G270,1)="N", 0, 0)))),
IF(E270="Information",        IF(LEFT(G270,1)="", "Bitte beschreiben oder ergänzende Unterlagen einreichen.")
)))</f>
        <v>Bitte beschreiben oder ergänzende Unterlagen einreichen.</v>
      </c>
      <c r="J270" s="159"/>
      <c r="K270" s="389"/>
      <c r="M270" s="406"/>
      <c r="N270" s="406">
        <f xml:space="preserve">
IF(E270="Muss-Kriterium", 0,
IF(E270="Wertungsfrage", 1,
IF(E270="Information", 0,
"FEHLER"
)))*M270</f>
        <v>0</v>
      </c>
      <c r="O270" s="406">
        <f>IF(E270="Muss-Kriterium",0,IF(ISNUMBER(I270),I270, "0" ))*M270</f>
        <v>0</v>
      </c>
      <c r="P270" s="406">
        <f>IFERROR(FIND("Ausschluss", I270),0)</f>
        <v>0</v>
      </c>
    </row>
    <row r="271" spans="1:16" ht="30" outlineLevel="1" x14ac:dyDescent="0.25">
      <c r="A271" s="5" t="s">
        <v>3</v>
      </c>
      <c r="B271" s="419"/>
      <c r="C271" s="520" t="s">
        <v>439</v>
      </c>
      <c r="D271" s="391"/>
      <c r="E271" s="391"/>
      <c r="F271" s="159"/>
      <c r="G271" s="258"/>
      <c r="H271" s="159"/>
      <c r="I271" s="258"/>
      <c r="J271" s="159"/>
      <c r="K271" s="258"/>
      <c r="M271" s="406"/>
      <c r="N271" s="406"/>
      <c r="O271" s="406"/>
      <c r="P271" s="406"/>
    </row>
    <row r="272" spans="1:16" ht="30" outlineLevel="1" x14ac:dyDescent="0.25">
      <c r="A272" s="5" t="s">
        <v>3</v>
      </c>
      <c r="B272" s="419" t="s">
        <v>497</v>
      </c>
      <c r="C272" s="391" t="s">
        <v>440</v>
      </c>
      <c r="D272" s="391"/>
      <c r="E272" s="391" t="s">
        <v>9</v>
      </c>
      <c r="F272" s="159"/>
      <c r="G272" s="275"/>
      <c r="H272" s="159"/>
      <c r="I272" s="162" t="str">
        <f xml:space="preserve">
IF(E272="Muss-Kriterium", IF(LEFT(G272,1)="J","Keine Punkte für Muss-Kriterien",IF(LEFT(G272,1)="B",0.6,IF(LEFT(G272,1)="C","Ausschluss",IF(LEFT(G272,1)="N","Ausschluss","Ausschluss da Angabe fehlt")))),
IF(E272="Wertungsfrage",  IF(LEFT(G272,1)="J",1,IF(LEFT(G272,1)="B",0.6,IF(LEFT(G272,1)="C",0.4,IF(LEFT(G272,1)="N", 0, 0)))),
IF(E272="Information",        IF(LEFT(G272,1)="", "Bitte beschreiben oder ergänzende Unterlagen einreichen.")
)))</f>
        <v>Ausschluss da Angabe fehlt</v>
      </c>
      <c r="J272" s="159"/>
      <c r="K272" s="162"/>
      <c r="M272" s="406"/>
      <c r="N272" s="406">
        <f t="shared" ref="N272:N277" si="64" xml:space="preserve">
IF(E272="Muss-Kriterium", 0,
IF(E272="Wertungsfrage", 1,
IF(E272="Information", 0,
"FEHLER"
)))*M272</f>
        <v>0</v>
      </c>
      <c r="O272" s="406">
        <f t="shared" ref="O272:O277" si="65">IF(E272="Muss-Kriterium",0,IF(ISNUMBER(I272),I272, "0" ))*M272</f>
        <v>0</v>
      </c>
      <c r="P272" s="406">
        <f t="shared" ref="P272:P277" si="66">IFERROR(FIND("Ausschluss", I272),0)</f>
        <v>1</v>
      </c>
    </row>
    <row r="273" spans="1:16" ht="30" outlineLevel="1" x14ac:dyDescent="0.25">
      <c r="A273" s="5" t="s">
        <v>3</v>
      </c>
      <c r="B273" s="419" t="s">
        <v>498</v>
      </c>
      <c r="C273" s="391" t="s">
        <v>441</v>
      </c>
      <c r="D273" s="391"/>
      <c r="E273" s="391" t="s">
        <v>9</v>
      </c>
      <c r="F273" s="159"/>
      <c r="G273" s="275"/>
      <c r="H273" s="159"/>
      <c r="I273" s="162" t="str">
        <f xml:space="preserve">
IF(E273="Muss-Kriterium", IF(LEFT(G273,1)="J","Keine Punkte für Muss-Kriterien",IF(LEFT(G273,1)="B",0.6,IF(LEFT(G273,1)="C","Ausschluss",IF(LEFT(G273,1)="N","Ausschluss","Ausschluss da Angabe fehlt")))),
IF(E273="Wertungsfrage",  IF(LEFT(G273,1)="J",1,IF(LEFT(G273,1)="B",0.6,IF(LEFT(G273,1)="C",0.4,IF(LEFT(G273,1)="N", 0, 0)))),
IF(E273="Information",        IF(LEFT(G273,1)="", "Bitte beschreiben oder ergänzende Unterlagen einreichen.")
)))</f>
        <v>Ausschluss da Angabe fehlt</v>
      </c>
      <c r="J273" s="159"/>
      <c r="K273" s="162"/>
      <c r="M273" s="406"/>
      <c r="N273" s="406">
        <f t="shared" si="64"/>
        <v>0</v>
      </c>
      <c r="O273" s="406">
        <f t="shared" si="65"/>
        <v>0</v>
      </c>
      <c r="P273" s="406">
        <f t="shared" si="66"/>
        <v>1</v>
      </c>
    </row>
    <row r="274" spans="1:16" ht="30" outlineLevel="1" x14ac:dyDescent="0.25">
      <c r="A274" s="5" t="s">
        <v>3</v>
      </c>
      <c r="B274" s="419" t="s">
        <v>499</v>
      </c>
      <c r="C274" s="391" t="s">
        <v>442</v>
      </c>
      <c r="D274" s="391"/>
      <c r="E274" s="391" t="s">
        <v>9</v>
      </c>
      <c r="F274" s="159"/>
      <c r="G274" s="275"/>
      <c r="H274" s="159"/>
      <c r="I274" s="162" t="str">
        <f xml:space="preserve">
IF(E274="Muss-Kriterium", IF(LEFT(G274,1)="J","Keine Punkte für Muss-Kriterien",IF(LEFT(G274,1)="B",0.6,IF(LEFT(G274,1)="C","Ausschluss",IF(LEFT(G274,1)="N","Ausschluss","Ausschluss da Angabe fehlt")))),
IF(E274="Wertungsfrage",  IF(LEFT(G274,1)="J",1,IF(LEFT(G274,1)="B",0.6,IF(LEFT(G274,1)="C",0.4,IF(LEFT(G274,1)="N", 0, 0)))),
IF(E274="Information",        IF(LEFT(G274,1)="", "Bitte beschreiben oder ergänzende Unterlagen einreichen.")
)))</f>
        <v>Ausschluss da Angabe fehlt</v>
      </c>
      <c r="J274" s="159"/>
      <c r="K274" s="524"/>
      <c r="M274" s="406"/>
      <c r="N274" s="406">
        <f t="shared" si="64"/>
        <v>0</v>
      </c>
      <c r="O274" s="406">
        <f t="shared" si="65"/>
        <v>0</v>
      </c>
      <c r="P274" s="406">
        <f t="shared" si="66"/>
        <v>1</v>
      </c>
    </row>
    <row r="275" spans="1:16" ht="30" outlineLevel="1" x14ac:dyDescent="0.25">
      <c r="A275" s="5" t="s">
        <v>3</v>
      </c>
      <c r="B275" s="419" t="s">
        <v>500</v>
      </c>
      <c r="C275" s="391" t="s">
        <v>443</v>
      </c>
      <c r="D275" s="391"/>
      <c r="E275" s="391" t="s">
        <v>9</v>
      </c>
      <c r="F275" s="159"/>
      <c r="G275" s="275"/>
      <c r="H275" s="159"/>
      <c r="I275" s="162" t="str">
        <f xml:space="preserve">
IF(E275="Muss-Kriterium", IF(LEFT(G275,1)="J","Keine Punkte für Muss-Kriterien",IF(LEFT(G275,1)="B",0.6,IF(LEFT(G275,1)="C","Ausschluss",IF(LEFT(G275,1)="N","Ausschluss","Ausschluss da Angabe fehlt")))),
IF(E275="Wertungsfrage",  IF(LEFT(G275,1)="J",1,IF(LEFT(G275,1)="B",0.6,IF(LEFT(G275,1)="C",0.4,IF(LEFT(G275,1)="N", 0, 0)))),
IF(E275="Information",        IF(LEFT(G275,1)="", "Bitte beschreiben oder ergänzende Unterlagen einreichen.")
)))</f>
        <v>Ausschluss da Angabe fehlt</v>
      </c>
      <c r="J275" s="159"/>
      <c r="K275" s="162"/>
      <c r="M275" s="406"/>
      <c r="N275" s="406">
        <f t="shared" si="64"/>
        <v>0</v>
      </c>
      <c r="O275" s="406">
        <f t="shared" si="65"/>
        <v>0</v>
      </c>
      <c r="P275" s="406">
        <f t="shared" si="66"/>
        <v>1</v>
      </c>
    </row>
    <row r="276" spans="1:16" ht="30" outlineLevel="1" x14ac:dyDescent="0.25">
      <c r="A276" s="5" t="s">
        <v>3</v>
      </c>
      <c r="B276" s="419" t="s">
        <v>501</v>
      </c>
      <c r="C276" s="391" t="s">
        <v>444</v>
      </c>
      <c r="D276" s="391"/>
      <c r="E276" s="391" t="s">
        <v>9</v>
      </c>
      <c r="F276" s="159"/>
      <c r="G276" s="275"/>
      <c r="H276" s="159"/>
      <c r="I276" s="162" t="str">
        <f xml:space="preserve">
IF(E276="Muss-Kriterium", IF(LEFT(G276,1)="J","Keine Punkte für Muss-Kriterien",IF(LEFT(G276,1)="B",0.6,IF(LEFT(G276,1)="C","Ausschluss",IF(LEFT(G276,1)="N","Ausschluss","Ausschluss da Angabe fehlt")))),
IF(E276="Wertungsfrage",  IF(LEFT(G276,1)="J",1,IF(LEFT(G276,1)="B",0.6,IF(LEFT(G276,1)="C",0.4,IF(LEFT(G276,1)="N", 0, 0)))),
IF(E276="Information",        IF(LEFT(G276,1)="", "Bitte beschreiben oder ergänzende Unterlagen einreichen.")
)))</f>
        <v>Ausschluss da Angabe fehlt</v>
      </c>
      <c r="J276" s="159"/>
      <c r="K276" s="162"/>
      <c r="M276" s="406"/>
      <c r="N276" s="406">
        <f t="shared" si="64"/>
        <v>0</v>
      </c>
      <c r="O276" s="406">
        <f t="shared" si="65"/>
        <v>0</v>
      </c>
      <c r="P276" s="406">
        <f t="shared" si="66"/>
        <v>1</v>
      </c>
    </row>
    <row r="277" spans="1:16" ht="45" outlineLevel="1" x14ac:dyDescent="0.25">
      <c r="A277" s="5" t="s">
        <v>3</v>
      </c>
      <c r="B277" s="419" t="s">
        <v>502</v>
      </c>
      <c r="C277" s="391" t="s">
        <v>921</v>
      </c>
      <c r="D277" s="391"/>
      <c r="E277" s="391" t="s">
        <v>14</v>
      </c>
      <c r="F277" s="159"/>
      <c r="G277" s="260"/>
      <c r="H277" s="159"/>
      <c r="I277" s="162" t="str">
        <f xml:space="preserve">
IF(E277="Muss-Kriterium", IF(LEFT(G277,1)="A","Keine Punkte für Muss-Kriterien",IF(LEFT(G277,1)="B",0.6,IF(LEFT(G277,1)="C","Ausschluss",IF(LEFT(G277,1)="N","Ausschluss","Ausschluss da Angabe fehlt")))),
IF(E277="Wertungsfrage",  IF(LEFT(G277,1)="A",1,IF(LEFT(G277,1)="B",0.6,IF(LEFT(G277,1)="C",0.4,IF(LEFT(G277,1)="N", 0, 0)))),
IF(E277="Information",        IF(LEFT(G277,1)="", "Bitte beschreiben oder ergänzende Unterlagen einreichen.")
)))</f>
        <v>Bitte beschreiben oder ergänzende Unterlagen einreichen.</v>
      </c>
      <c r="J277" s="159"/>
      <c r="K277" s="277">
        <v>0</v>
      </c>
      <c r="M277" s="406"/>
      <c r="N277" s="406">
        <f t="shared" si="64"/>
        <v>0</v>
      </c>
      <c r="O277" s="406">
        <f t="shared" si="65"/>
        <v>0</v>
      </c>
      <c r="P277" s="406">
        <f t="shared" si="66"/>
        <v>0</v>
      </c>
    </row>
    <row r="278" spans="1:16" ht="30" outlineLevel="1" x14ac:dyDescent="0.25">
      <c r="A278" s="5" t="s">
        <v>3</v>
      </c>
      <c r="B278" s="419"/>
      <c r="C278" s="520" t="s">
        <v>445</v>
      </c>
      <c r="D278" s="391"/>
      <c r="E278" s="391"/>
      <c r="F278" s="159"/>
      <c r="G278" s="258"/>
      <c r="H278" s="159"/>
      <c r="I278" s="258"/>
      <c r="J278" s="159"/>
      <c r="K278" s="258"/>
      <c r="M278" s="406"/>
      <c r="N278" s="406"/>
      <c r="O278" s="406"/>
      <c r="P278" s="406"/>
    </row>
    <row r="279" spans="1:16" ht="30" outlineLevel="1" x14ac:dyDescent="0.25">
      <c r="A279" s="5" t="s">
        <v>3</v>
      </c>
      <c r="B279" s="419" t="s">
        <v>503</v>
      </c>
      <c r="C279" s="391" t="s">
        <v>441</v>
      </c>
      <c r="D279" s="391"/>
      <c r="E279" s="391" t="s">
        <v>9</v>
      </c>
      <c r="F279" s="159"/>
      <c r="G279" s="275"/>
      <c r="H279" s="159"/>
      <c r="I279" s="162" t="str">
        <f xml:space="preserve">
IF(E279="Muss-Kriterium", IF(LEFT(G279,1)="J","Keine Punkte für Muss-Kriterien",IF(LEFT(G279,1)="B",0.6,IF(LEFT(G279,1)="C","Ausschluss",IF(LEFT(G279,1)="N","Ausschluss","Ausschluss da Angabe fehlt")))),
IF(E279="Wertungsfrage",  IF(LEFT(G279,1)="J",1,IF(LEFT(G279,1)="B",0.6,IF(LEFT(G279,1)="C",0.4,IF(LEFT(G279,1)="N", 0, 0)))),
IF(E279="Information",        IF(LEFT(G279,1)="", "Bitte beschreiben oder ergänzende Unterlagen einreichen.")
)))</f>
        <v>Ausschluss da Angabe fehlt</v>
      </c>
      <c r="J279" s="159"/>
      <c r="K279" s="162"/>
      <c r="M279" s="406"/>
      <c r="N279" s="406">
        <f xml:space="preserve">
IF(E279="Muss-Kriterium", 0,
IF(E279="Wertungsfrage", 1,
IF(E279="Information", 0,
"FEHLER"
)))*M279</f>
        <v>0</v>
      </c>
      <c r="O279" s="406">
        <f>IF(E279="Muss-Kriterium",0,IF(ISNUMBER(I279),I279, "0" ))*M279</f>
        <v>0</v>
      </c>
      <c r="P279" s="406">
        <f>IFERROR(FIND("Ausschluss", I279),0)</f>
        <v>1</v>
      </c>
    </row>
    <row r="280" spans="1:16" ht="30" outlineLevel="1" x14ac:dyDescent="0.25">
      <c r="A280" s="5" t="s">
        <v>3</v>
      </c>
      <c r="B280" s="419" t="s">
        <v>504</v>
      </c>
      <c r="C280" s="391" t="s">
        <v>442</v>
      </c>
      <c r="D280" s="391"/>
      <c r="E280" s="391" t="s">
        <v>9</v>
      </c>
      <c r="F280" s="159"/>
      <c r="G280" s="275"/>
      <c r="H280" s="159"/>
      <c r="I280" s="162" t="str">
        <f xml:space="preserve">
IF(E280="Muss-Kriterium", IF(LEFT(G280,1)="J","Keine Punkte für Muss-Kriterien",IF(LEFT(G280,1)="B",0.6,IF(LEFT(G280,1)="C","Ausschluss",IF(LEFT(G280,1)="N","Ausschluss","Ausschluss da Angabe fehlt")))),
IF(E280="Wertungsfrage",  IF(LEFT(G280,1)="J",1,IF(LEFT(G280,1)="B",0.6,IF(LEFT(G280,1)="C",0.4,IF(LEFT(G280,1)="N", 0, 0)))),
IF(E280="Information",        IF(LEFT(G280,1)="", "Bitte beschreiben oder ergänzende Unterlagen einreichen.")
)))</f>
        <v>Ausschluss da Angabe fehlt</v>
      </c>
      <c r="J280" s="159"/>
      <c r="K280" s="391"/>
      <c r="M280" s="406"/>
      <c r="N280" s="406">
        <f xml:space="preserve">
IF(E280="Muss-Kriterium", 0,
IF(E280="Wertungsfrage", 1,
IF(E280="Information", 0,
"FEHLER"
)))*M280</f>
        <v>0</v>
      </c>
      <c r="O280" s="406">
        <f>IF(E280="Muss-Kriterium",0,IF(ISNUMBER(I280),I280, "0" ))*M280</f>
        <v>0</v>
      </c>
      <c r="P280" s="406">
        <f>IFERROR(FIND("Ausschluss", I280),0)</f>
        <v>1</v>
      </c>
    </row>
    <row r="281" spans="1:16" ht="30" outlineLevel="1" x14ac:dyDescent="0.25">
      <c r="A281" s="5" t="s">
        <v>3</v>
      </c>
      <c r="B281" s="419" t="s">
        <v>505</v>
      </c>
      <c r="C281" s="391" t="s">
        <v>443</v>
      </c>
      <c r="D281" s="391"/>
      <c r="E281" s="391" t="s">
        <v>9</v>
      </c>
      <c r="F281" s="159"/>
      <c r="G281" s="275"/>
      <c r="H281" s="159"/>
      <c r="I281" s="162" t="str">
        <f xml:space="preserve">
IF(E281="Muss-Kriterium", IF(LEFT(G281,1)="J","Keine Punkte für Muss-Kriterien",IF(LEFT(G281,1)="B",0.6,IF(LEFT(G281,1)="C","Ausschluss",IF(LEFT(G281,1)="N","Ausschluss","Ausschluss da Angabe fehlt")))),
IF(E281="Wertungsfrage",  IF(LEFT(G281,1)="J",1,IF(LEFT(G281,1)="B",0.6,IF(LEFT(G281,1)="C",0.4,IF(LEFT(G281,1)="N", 0, 0)))),
IF(E281="Information",        IF(LEFT(G281,1)="", "Bitte beschreiben oder ergänzende Unterlagen einreichen.")
)))</f>
        <v>Ausschluss da Angabe fehlt</v>
      </c>
      <c r="J281" s="159"/>
      <c r="K281" s="391"/>
      <c r="M281" s="406"/>
      <c r="N281" s="406">
        <f xml:space="preserve">
IF(E281="Muss-Kriterium", 0,
IF(E281="Wertungsfrage", 1,
IF(E281="Information", 0,
"FEHLER"
)))*M281</f>
        <v>0</v>
      </c>
      <c r="O281" s="406">
        <f>IF(E281="Muss-Kriterium",0,IF(ISNUMBER(I281),I281, "0" ))*M281</f>
        <v>0</v>
      </c>
      <c r="P281" s="406">
        <f>IFERROR(FIND("Ausschluss", I281),0)</f>
        <v>1</v>
      </c>
    </row>
    <row r="282" spans="1:16" ht="30" outlineLevel="1" x14ac:dyDescent="0.25">
      <c r="A282" s="5" t="s">
        <v>3</v>
      </c>
      <c r="B282" s="419" t="s">
        <v>506</v>
      </c>
      <c r="C282" s="391" t="s">
        <v>444</v>
      </c>
      <c r="D282" s="391"/>
      <c r="E282" s="391" t="s">
        <v>9</v>
      </c>
      <c r="F282" s="159"/>
      <c r="G282" s="275"/>
      <c r="H282" s="159"/>
      <c r="I282" s="162" t="str">
        <f xml:space="preserve">
IF(E282="Muss-Kriterium", IF(LEFT(G282,1)="J","Keine Punkte für Muss-Kriterien",IF(LEFT(G282,1)="B",0.6,IF(LEFT(G282,1)="C","Ausschluss",IF(LEFT(G282,1)="N","Ausschluss","Ausschluss da Angabe fehlt")))),
IF(E282="Wertungsfrage",  IF(LEFT(G282,1)="J",1,IF(LEFT(G282,1)="B",0.6,IF(LEFT(G282,1)="C",0.4,IF(LEFT(G282,1)="N", 0, 0)))),
IF(E282="Information",        IF(LEFT(G282,1)="", "Bitte beschreiben oder ergänzende Unterlagen einreichen.")
)))</f>
        <v>Ausschluss da Angabe fehlt</v>
      </c>
      <c r="J282" s="159"/>
      <c r="K282" s="162"/>
      <c r="M282" s="406"/>
      <c r="N282" s="406">
        <f xml:space="preserve">
IF(E282="Muss-Kriterium", 0,
IF(E282="Wertungsfrage", 1,
IF(E282="Information", 0,
"FEHLER"
)))*M282</f>
        <v>0</v>
      </c>
      <c r="O282" s="406">
        <f>IF(E282="Muss-Kriterium",0,IF(ISNUMBER(I282),I282, "0" ))*M282</f>
        <v>0</v>
      </c>
      <c r="P282" s="406">
        <f>IFERROR(FIND("Ausschluss", I282),0)</f>
        <v>1</v>
      </c>
    </row>
    <row r="283" spans="1:16" ht="45" outlineLevel="1" x14ac:dyDescent="0.25">
      <c r="A283" s="5" t="s">
        <v>3</v>
      </c>
      <c r="B283" s="419" t="s">
        <v>507</v>
      </c>
      <c r="C283" s="391" t="s">
        <v>921</v>
      </c>
      <c r="D283" s="391"/>
      <c r="E283" s="391" t="s">
        <v>14</v>
      </c>
      <c r="F283" s="159"/>
      <c r="G283" s="260"/>
      <c r="H283" s="159"/>
      <c r="I283" s="162" t="str">
        <f xml:space="preserve">
IF(E283="Muss-Kriterium", IF(LEFT(G283,1)="J","Keine Punkte für Muss-Kriterien",IF(LEFT(G283,1)="B",0.6,IF(LEFT(G283,1)="C","Ausschluss",IF(LEFT(G283,1)="N","Ausschluss","Ausschluss da Angabe fehlt")))),
IF(E283="Wertungsfrage",  IF(LEFT(G283,1)="J",1,IF(LEFT(G283,1)="B",0.6,IF(LEFT(G283,1)="C",0.4,IF(LEFT(G283,1)="N", 0, 0)))),
IF(E283="Information",        IF(LEFT(G283,1)="", "Bitte beschreiben oder ergänzende Unterlagen einreichen.")
)))</f>
        <v>Bitte beschreiben oder ergänzende Unterlagen einreichen.</v>
      </c>
      <c r="J283" s="159"/>
      <c r="K283" s="277">
        <v>0</v>
      </c>
      <c r="M283" s="406"/>
      <c r="N283" s="406">
        <f xml:space="preserve">
IF(E283="Muss-Kriterium", 0,
IF(E283="Wertungsfrage", 1,
IF(E283="Information", 0,
"FEHLER"
)))*M283</f>
        <v>0</v>
      </c>
      <c r="O283" s="406">
        <f>IF(E283="Muss-Kriterium",0,IF(ISNUMBER(I283),I283, "0" ))*M283</f>
        <v>0</v>
      </c>
      <c r="P283" s="406">
        <f>IFERROR(FIND("Ausschluss", I283),0)</f>
        <v>0</v>
      </c>
    </row>
    <row r="284" spans="1:16" ht="30" outlineLevel="1" x14ac:dyDescent="0.25">
      <c r="A284" s="5" t="s">
        <v>3</v>
      </c>
      <c r="B284" s="419"/>
      <c r="C284" s="520" t="s">
        <v>446</v>
      </c>
      <c r="D284" s="391"/>
      <c r="E284" s="391"/>
      <c r="F284" s="159"/>
      <c r="G284" s="258"/>
      <c r="H284" s="159"/>
      <c r="I284" s="258"/>
      <c r="J284" s="159"/>
      <c r="K284" s="258"/>
      <c r="M284" s="406"/>
      <c r="N284" s="406"/>
      <c r="O284" s="406"/>
      <c r="P284" s="406"/>
    </row>
    <row r="285" spans="1:16" ht="30" outlineLevel="1" x14ac:dyDescent="0.25">
      <c r="A285" s="5" t="s">
        <v>3</v>
      </c>
      <c r="B285" s="419" t="s">
        <v>508</v>
      </c>
      <c r="C285" s="391" t="s">
        <v>447</v>
      </c>
      <c r="D285" s="391"/>
      <c r="E285" s="391" t="s">
        <v>9</v>
      </c>
      <c r="F285" s="159"/>
      <c r="G285" s="275"/>
      <c r="H285" s="159"/>
      <c r="I285" s="162" t="str">
        <f xml:space="preserve">
IF(E285="Muss-Kriterium", IF(LEFT(G285,1)="J","Keine Punkte für Muss-Kriterien",IF(LEFT(G285,1)="B",0.6,IF(LEFT(G285,1)="C","Ausschluss",IF(LEFT(G285,1)="N","Ausschluss","Ausschluss da Angabe fehlt")))),
IF(E285="Wertungsfrage",  IF(LEFT(G285,1)="J",1,IF(LEFT(G285,1)="B",0.6,IF(LEFT(G285,1)="C",0.4,IF(LEFT(G285,1)="N", 0, 0)))),
IF(E285="Information",        IF(LEFT(G285,1)="", "Bitte beschreiben oder ergänzende Unterlagen einreichen.")
)))</f>
        <v>Ausschluss da Angabe fehlt</v>
      </c>
      <c r="J285" s="159"/>
      <c r="K285" s="162"/>
      <c r="M285" s="406"/>
      <c r="N285" s="406">
        <f xml:space="preserve">
IF(E285="Muss-Kriterium", 0,
IF(E285="Wertungsfrage", 1,
IF(E285="Information", 0,
"FEHLER"
)))*M285</f>
        <v>0</v>
      </c>
      <c r="O285" s="406">
        <f>IF(E285="Muss-Kriterium",0,IF(ISNUMBER(I285),I285, "0" ))*M285</f>
        <v>0</v>
      </c>
      <c r="P285" s="406">
        <f>IFERROR(FIND("Ausschluss", I285),0)</f>
        <v>1</v>
      </c>
    </row>
    <row r="286" spans="1:16" ht="30" outlineLevel="1" x14ac:dyDescent="0.25">
      <c r="A286" s="5" t="s">
        <v>3</v>
      </c>
      <c r="B286" s="419"/>
      <c r="C286" s="520" t="s">
        <v>480</v>
      </c>
      <c r="D286" s="391"/>
      <c r="E286" s="391"/>
      <c r="F286" s="159"/>
      <c r="G286" s="258"/>
      <c r="H286" s="159"/>
      <c r="I286" s="258"/>
      <c r="J286" s="159"/>
      <c r="K286" s="258"/>
      <c r="M286" s="406"/>
      <c r="N286" s="406"/>
      <c r="O286" s="406"/>
      <c r="P286" s="406"/>
    </row>
    <row r="287" spans="1:16" ht="30" outlineLevel="1" x14ac:dyDescent="0.25">
      <c r="A287" s="5" t="s">
        <v>3</v>
      </c>
      <c r="B287" s="419" t="s">
        <v>509</v>
      </c>
      <c r="C287" s="391" t="s">
        <v>481</v>
      </c>
      <c r="D287" s="391"/>
      <c r="E287" s="391" t="s">
        <v>9</v>
      </c>
      <c r="F287" s="159"/>
      <c r="G287" s="275"/>
      <c r="H287" s="159"/>
      <c r="I287" s="162" t="str">
        <f xml:space="preserve">
IF(E287="Muss-Kriterium", IF(LEFT(G287,1)="J","Keine Punkte für Muss-Kriterien",IF(LEFT(G287,1)="B",0.6,IF(LEFT(G287,1)="C","Ausschluss",IF(LEFT(G287,1)="N","Ausschluss","Ausschluss da Angabe fehlt")))),
IF(E287="Wertungsfrage",  IF(LEFT(G287,1)="J",1,IF(LEFT(G287,1)="B",0.6,IF(LEFT(G287,1)="C",0.4,IF(LEFT(G287,1)="N", 0, 0)))),
IF(E287="Information",        IF(LEFT(G287,1)="", "Bitte beschreiben oder ergänzende Unterlagen einreichen.")
)))</f>
        <v>Ausschluss da Angabe fehlt</v>
      </c>
      <c r="J287" s="159"/>
      <c r="K287" s="524"/>
      <c r="M287" s="406"/>
      <c r="N287" s="406">
        <f xml:space="preserve">
IF(E287="Muss-Kriterium", 0,
IF(E287="Wertungsfrage", 1,
IF(E287="Information", 0,
"FEHLER"
)))*M287</f>
        <v>0</v>
      </c>
      <c r="O287" s="406">
        <f>IF(E287="Muss-Kriterium",0,IF(ISNUMBER(I287),I287, "0" ))*M287</f>
        <v>0</v>
      </c>
      <c r="P287" s="406">
        <f>IFERROR(FIND("Ausschluss", I287),0)</f>
        <v>1</v>
      </c>
    </row>
    <row r="288" spans="1:16" ht="45" outlineLevel="1" x14ac:dyDescent="0.25">
      <c r="A288" s="5" t="s">
        <v>3</v>
      </c>
      <c r="B288" s="419" t="s">
        <v>510</v>
      </c>
      <c r="C288" s="391" t="s">
        <v>921</v>
      </c>
      <c r="D288" s="391"/>
      <c r="E288" s="391" t="s">
        <v>14</v>
      </c>
      <c r="F288" s="159"/>
      <c r="G288" s="260"/>
      <c r="H288" s="159"/>
      <c r="I288" s="162" t="str">
        <f xml:space="preserve">
IF(E288="Muss-Kriterium", IF(LEFT(G288,1)="J","Keine Punkte für Muss-Kriterien",IF(LEFT(G288,1)="B",0.6,IF(LEFT(G288,1)="C","Ausschluss",IF(LEFT(G288,1)="N","Ausschluss","Ausschluss da Angabe fehlt")))),
IF(E288="Wertungsfrage",  IF(LEFT(G288,1)="J",1,IF(LEFT(G288,1)="B",0.6,IF(LEFT(G288,1)="C",0.4,IF(LEFT(G288,1)="N", 0, 0)))),
IF(E288="Information",        IF(LEFT(G288,1)="", "Bitte beschreiben oder ergänzende Unterlagen einreichen.")
)))</f>
        <v>Bitte beschreiben oder ergänzende Unterlagen einreichen.</v>
      </c>
      <c r="J288" s="159"/>
      <c r="K288" s="277">
        <v>0</v>
      </c>
      <c r="M288" s="406"/>
      <c r="N288" s="406">
        <f xml:space="preserve">
IF(E288="Muss-Kriterium", 0,
IF(E288="Wertungsfrage", 1,
IF(E288="Information", 0,
"FEHLER"
)))*M288</f>
        <v>0</v>
      </c>
      <c r="O288" s="406">
        <f>IF(E288="Muss-Kriterium",0,IF(ISNUMBER(I288),I288, "0" ))*M288</f>
        <v>0</v>
      </c>
      <c r="P288" s="406">
        <f>IFERROR(FIND("Ausschluss", I288),0)</f>
        <v>0</v>
      </c>
    </row>
    <row r="289" spans="1:16" ht="30" outlineLevel="1" x14ac:dyDescent="0.25">
      <c r="A289" s="5" t="s">
        <v>3</v>
      </c>
      <c r="B289" s="420"/>
      <c r="C289" s="391"/>
      <c r="D289" s="391"/>
      <c r="E289" s="391"/>
      <c r="F289" s="159"/>
      <c r="G289" s="262"/>
      <c r="H289" s="159"/>
      <c r="I289" s="160"/>
      <c r="J289" s="159"/>
      <c r="K289" s="160"/>
      <c r="M289" s="424"/>
      <c r="N289" s="424"/>
      <c r="O289" s="426"/>
      <c r="P289" s="427"/>
    </row>
    <row r="290" spans="1:16" ht="30" x14ac:dyDescent="0.25">
      <c r="A290" s="5" t="s">
        <v>3</v>
      </c>
      <c r="B290" s="399"/>
      <c r="C290" s="391"/>
      <c r="D290" s="391"/>
      <c r="E290" s="391"/>
      <c r="F290" s="159"/>
      <c r="G290" s="159"/>
      <c r="H290" s="159"/>
      <c r="I290" s="159"/>
      <c r="J290" s="159"/>
      <c r="K290" s="159"/>
      <c r="M290" s="400" t="s">
        <v>273</v>
      </c>
      <c r="N290" s="400" t="s">
        <v>24</v>
      </c>
      <c r="O290" s="401" t="s">
        <v>25</v>
      </c>
      <c r="P290" s="402" t="s">
        <v>26</v>
      </c>
    </row>
    <row r="291" spans="1:16" ht="30" x14ac:dyDescent="0.25">
      <c r="A291" s="5" t="s">
        <v>3</v>
      </c>
      <c r="B291" s="17" t="s">
        <v>448</v>
      </c>
      <c r="C291" s="391" t="s">
        <v>634</v>
      </c>
      <c r="D291" s="391"/>
      <c r="E291" s="391" t="s">
        <v>7</v>
      </c>
      <c r="F291" s="159"/>
      <c r="G291" s="17" t="s">
        <v>16</v>
      </c>
      <c r="H291" s="18"/>
      <c r="I291" s="17" t="s">
        <v>18</v>
      </c>
      <c r="J291" s="159"/>
      <c r="K291" s="17" t="s">
        <v>221</v>
      </c>
      <c r="M291" s="403"/>
      <c r="N291" s="403">
        <f>SUM(N292:N312)</f>
        <v>23</v>
      </c>
      <c r="O291" s="403">
        <f>SUM(O292:O312)</f>
        <v>0</v>
      </c>
      <c r="P291" s="403">
        <f>SUM(P292:P312)</f>
        <v>0</v>
      </c>
    </row>
    <row r="292" spans="1:16" ht="30" outlineLevel="1" x14ac:dyDescent="0.25">
      <c r="A292" s="5" t="s">
        <v>3</v>
      </c>
      <c r="B292" s="405"/>
      <c r="C292" s="391" t="s">
        <v>578</v>
      </c>
      <c r="D292" s="391"/>
      <c r="E292" s="391"/>
      <c r="F292" s="159"/>
      <c r="G292" s="258"/>
      <c r="H292" s="159"/>
      <c r="I292" s="258"/>
      <c r="J292" s="159"/>
      <c r="K292" s="258"/>
      <c r="M292" s="406"/>
      <c r="N292" s="406"/>
      <c r="O292" s="406"/>
      <c r="P292" s="406"/>
    </row>
    <row r="293" spans="1:16" ht="45" outlineLevel="1" x14ac:dyDescent="0.25">
      <c r="A293" s="5" t="s">
        <v>3</v>
      </c>
      <c r="B293" s="405" t="s">
        <v>780</v>
      </c>
      <c r="C293" s="391" t="s">
        <v>635</v>
      </c>
      <c r="D293" s="391"/>
      <c r="E293" s="391" t="s">
        <v>14</v>
      </c>
      <c r="F293" s="159"/>
      <c r="G293" s="254"/>
      <c r="H293" s="159"/>
      <c r="I293" s="162" t="str">
        <f xml:space="preserve">
IF(E293="Muss-Kriterium", IF(LEFT(G293,1)="J","Keine Punkte für Muss-Kriterien",IF(LEFT(G293,1)="B",0.6,IF(LEFT(G293,1)="C","Ausschluss",IF(LEFT(G293,1)="N","Ausschluss","Ausschluss da Angabe fehlt")))),
IF(E293="Wertungsfrage",  IF(LEFT(G293,1)="J",1,IF(LEFT(G293,1)="B",0.6,IF(LEFT(G293,1)="C",0.4,IF(LEFT(G293,1)="N", 0, 0)))),
IF(E293="Information",        IF(LEFT(G293,1)="", "Bitte beschreiben oder ergänzende Unterlagen einreichen.")
)))</f>
        <v>Bitte beschreiben oder ergänzende Unterlagen einreichen.</v>
      </c>
      <c r="J293" s="159"/>
      <c r="K293" s="389"/>
      <c r="M293" s="406"/>
      <c r="N293" s="406">
        <f xml:space="preserve">
IF(E293="Muss-Kriterium", 0,
IF(E293="Wertungsfrage", 1,
IF(E293="Information", 0,
"FEHLER"
)))*M293</f>
        <v>0</v>
      </c>
      <c r="O293" s="406">
        <f>IF(E293="Muss-Kriterium",0,IF(ISNUMBER(I293),I293, "0" ))*M293</f>
        <v>0</v>
      </c>
      <c r="P293" s="406">
        <f>IFERROR(FIND("Ausschluss", I293),0)</f>
        <v>0</v>
      </c>
    </row>
    <row r="294" spans="1:16" ht="45" outlineLevel="1" x14ac:dyDescent="0.25">
      <c r="A294" s="5" t="s">
        <v>3</v>
      </c>
      <c r="B294" s="405" t="s">
        <v>782</v>
      </c>
      <c r="C294" s="391" t="s">
        <v>579</v>
      </c>
      <c r="D294" s="391"/>
      <c r="E294" s="391" t="s">
        <v>14</v>
      </c>
      <c r="F294" s="159"/>
      <c r="G294" s="254"/>
      <c r="H294" s="159"/>
      <c r="I294" s="162" t="str">
        <f xml:space="preserve">
IF(E294="Muss-Kriterium", IF(LEFT(G294,1)="J","Keine Punkte für Muss-Kriterien",IF(LEFT(G294,1)="B",0.6,IF(LEFT(G294,1)="C","Ausschluss",IF(LEFT(G294,1)="N","Ausschluss","Ausschluss da Angabe fehlt")))),
IF(E294="Wertungsfrage",  IF(LEFT(G294,1)="J",1,IF(LEFT(G294,1)="B",0.6,IF(LEFT(G294,1)="C",0.4,IF(LEFT(G294,1)="N", 0, 0)))),
IF(E294="Information",        IF(LEFT(G294,1)="", "Bitte beschreiben oder ergänzende Unterlagen einreichen.")
)))</f>
        <v>Bitte beschreiben oder ergänzende Unterlagen einreichen.</v>
      </c>
      <c r="J294" s="159"/>
      <c r="K294" s="389"/>
      <c r="M294" s="406"/>
      <c r="N294" s="406">
        <f xml:space="preserve">
IF(E294="Muss-Kriterium", 0,
IF(E294="Wertungsfrage", 1,
IF(E294="Information", 0,
"FEHLER"
)))*M294</f>
        <v>0</v>
      </c>
      <c r="O294" s="406">
        <f>IF(E294="Muss-Kriterium",0,IF(ISNUMBER(I294),I294, "0" ))*M294</f>
        <v>0</v>
      </c>
      <c r="P294" s="406">
        <f>IFERROR(FIND("Ausschluss", I294),0)</f>
        <v>0</v>
      </c>
    </row>
    <row r="295" spans="1:16" ht="45" outlineLevel="1" x14ac:dyDescent="0.25">
      <c r="A295" s="5" t="s">
        <v>3</v>
      </c>
      <c r="B295" s="405" t="s">
        <v>783</v>
      </c>
      <c r="C295" s="391" t="s">
        <v>578</v>
      </c>
      <c r="D295" s="391"/>
      <c r="E295" s="391" t="s">
        <v>14</v>
      </c>
      <c r="F295" s="159"/>
      <c r="G295" s="254"/>
      <c r="H295" s="159"/>
      <c r="I295" s="162" t="str">
        <f xml:space="preserve">
IF(E295="Muss-Kriterium", IF(LEFT(G295,1)="J","Keine Punkte für Muss-Kriterien",IF(LEFT(G295,1)="B",0.6,IF(LEFT(G295,1)="C","Ausschluss",IF(LEFT(G295,1)="N","Ausschluss","Ausschluss da Angabe fehlt")))),
IF(E295="Wertungsfrage",  IF(LEFT(G295,1)="J",1,IF(LEFT(G295,1)="B",0.6,IF(LEFT(G295,1)="C",0.4,IF(LEFT(G295,1)="N", 0, 0)))),
IF(E295="Information",        IF(LEFT(G295,1)="", "Bitte beschreiben oder ergänzende Unterlagen einreichen.")
)))</f>
        <v>Bitte beschreiben oder ergänzende Unterlagen einreichen.</v>
      </c>
      <c r="J295" s="159"/>
      <c r="K295" s="389"/>
      <c r="M295" s="406"/>
      <c r="N295" s="406">
        <f xml:space="preserve">
IF(E295="Muss-Kriterium", 0,
IF(E295="Wertungsfrage", 1,
IF(E295="Information", 0,
"FEHLER"
)))*M295</f>
        <v>0</v>
      </c>
      <c r="O295" s="406">
        <f>IF(E295="Muss-Kriterium",0,IF(ISNUMBER(I295),I295, "0" ))*M295</f>
        <v>0</v>
      </c>
      <c r="P295" s="406">
        <f>IFERROR(FIND("Ausschluss", I295),0)</f>
        <v>0</v>
      </c>
    </row>
    <row r="296" spans="1:16" ht="45" outlineLevel="1" x14ac:dyDescent="0.25">
      <c r="A296" s="5" t="s">
        <v>3</v>
      </c>
      <c r="B296" s="405" t="s">
        <v>784</v>
      </c>
      <c r="C296" s="391" t="s">
        <v>636</v>
      </c>
      <c r="D296" s="391"/>
      <c r="E296" s="391" t="s">
        <v>14</v>
      </c>
      <c r="F296" s="159"/>
      <c r="G296" s="254"/>
      <c r="H296" s="159"/>
      <c r="I296" s="162" t="str">
        <f xml:space="preserve">
IF(E296="Muss-Kriterium", IF(LEFT(G296,1)="J","Keine Punkte für Muss-Kriterien",IF(LEFT(G296,1)="B",0.6,IF(LEFT(G296,1)="C","Ausschluss",IF(LEFT(G296,1)="N","Ausschluss","Ausschluss da Angabe fehlt")))),
IF(E296="Wertungsfrage",  IF(LEFT(G296,1)="J",1,IF(LEFT(G296,1)="B",0.6,IF(LEFT(G296,1)="C",0.4,IF(LEFT(G296,1)="N", 0, 0)))),
IF(E296="Information",        IF(LEFT(G296,1)="", "Bitte beschreiben oder ergänzende Unterlagen einreichen.")
)))</f>
        <v>Bitte beschreiben oder ergänzende Unterlagen einreichen.</v>
      </c>
      <c r="J296" s="159"/>
      <c r="K296" s="389"/>
      <c r="M296" s="406"/>
      <c r="N296" s="406">
        <f xml:space="preserve">
IF(E296="Muss-Kriterium", 0,
IF(E296="Wertungsfrage", 1,
IF(E296="Information", 0,
"FEHLER"
)))*M296</f>
        <v>0</v>
      </c>
      <c r="O296" s="406">
        <f>IF(E296="Muss-Kriterium",0,IF(ISNUMBER(I296),I296, "0" ))*M296</f>
        <v>0</v>
      </c>
      <c r="P296" s="406">
        <f>IFERROR(FIND("Ausschluss", I296),0)</f>
        <v>0</v>
      </c>
    </row>
    <row r="297" spans="1:16" ht="45" outlineLevel="1" x14ac:dyDescent="0.25">
      <c r="A297" s="5" t="s">
        <v>3</v>
      </c>
      <c r="B297" s="405" t="s">
        <v>785</v>
      </c>
      <c r="C297" s="391" t="s">
        <v>637</v>
      </c>
      <c r="D297" s="391"/>
      <c r="E297" s="391" t="s">
        <v>14</v>
      </c>
      <c r="F297" s="159"/>
      <c r="G297" s="254"/>
      <c r="H297" s="159"/>
      <c r="I297" s="162" t="str">
        <f xml:space="preserve">
IF(E297="Muss-Kriterium", IF(LEFT(G297,1)="J","Keine Punkte für Muss-Kriterien",IF(LEFT(G297,1)="B",0.6,IF(LEFT(G297,1)="C","Ausschluss",IF(LEFT(G297,1)="N","Ausschluss","Ausschluss da Angabe fehlt")))),
IF(E297="Wertungsfrage",  IF(LEFT(G297,1)="J",1,IF(LEFT(G297,1)="B",0.6,IF(LEFT(G297,1)="C",0.4,IF(LEFT(G297,1)="N", 0, 0)))),
IF(E297="Information",        IF(LEFT(G297,1)="", "Bitte beschreiben oder ergänzende Unterlagen einreichen.")
)))</f>
        <v>Bitte beschreiben oder ergänzende Unterlagen einreichen.</v>
      </c>
      <c r="J297" s="159"/>
      <c r="K297" s="389"/>
      <c r="M297" s="406"/>
      <c r="N297" s="406">
        <f xml:space="preserve">
IF(E297="Muss-Kriterium", 0,
IF(E297="Wertungsfrage", 1,
IF(E297="Information", 0,
"FEHLER"
)))*M297</f>
        <v>0</v>
      </c>
      <c r="O297" s="406">
        <f>IF(E297="Muss-Kriterium",0,IF(ISNUMBER(I297),I297, "0" ))*M297</f>
        <v>0</v>
      </c>
      <c r="P297" s="406">
        <f>IFERROR(FIND("Ausschluss", I297),0)</f>
        <v>0</v>
      </c>
    </row>
    <row r="298" spans="1:16" ht="30" outlineLevel="1" x14ac:dyDescent="0.25">
      <c r="A298" s="5" t="s">
        <v>3</v>
      </c>
      <c r="B298" s="405"/>
      <c r="C298" s="391" t="s">
        <v>580</v>
      </c>
      <c r="D298" s="391"/>
      <c r="E298" s="391"/>
      <c r="F298" s="159"/>
      <c r="G298" s="258"/>
      <c r="H298" s="159"/>
      <c r="I298" s="258"/>
      <c r="J298" s="159"/>
      <c r="K298" s="258"/>
      <c r="M298" s="406"/>
      <c r="N298" s="406"/>
      <c r="O298" s="406"/>
      <c r="P298" s="406"/>
    </row>
    <row r="299" spans="1:16" ht="30" outlineLevel="1" x14ac:dyDescent="0.25">
      <c r="A299" s="5" t="s">
        <v>3</v>
      </c>
      <c r="B299" s="405" t="s">
        <v>786</v>
      </c>
      <c r="C299" s="391" t="s">
        <v>1014</v>
      </c>
      <c r="D299" s="391"/>
      <c r="E299" s="391" t="s">
        <v>11</v>
      </c>
      <c r="F299" s="159"/>
      <c r="G299" s="162"/>
      <c r="H299" s="159"/>
      <c r="I299" s="276"/>
      <c r="J299" s="159"/>
      <c r="K299" s="389"/>
      <c r="M299" s="406">
        <v>1</v>
      </c>
      <c r="N299" s="406">
        <v>3</v>
      </c>
      <c r="O299" s="406">
        <f t="shared" ref="O299:O304" si="67">IF(E299="Muss-Kriterium",0,IF(ISNUMBER(I299),I299, "0" ))*M299</f>
        <v>0</v>
      </c>
      <c r="P299" s="406">
        <f t="shared" ref="P299:P304" si="68">IFERROR(FIND("Ausschluss", I299),0)</f>
        <v>0</v>
      </c>
    </row>
    <row r="300" spans="1:16" ht="30" outlineLevel="1" x14ac:dyDescent="0.25">
      <c r="A300" s="5" t="s">
        <v>3</v>
      </c>
      <c r="B300" s="405" t="s">
        <v>847</v>
      </c>
      <c r="C300" s="391" t="s">
        <v>588</v>
      </c>
      <c r="D300" s="391"/>
      <c r="E300" s="391" t="s">
        <v>11</v>
      </c>
      <c r="F300" s="159"/>
      <c r="G300" s="275"/>
      <c r="H300" s="159"/>
      <c r="I300" s="162">
        <f xml:space="preserve">
IF(E300="Muss-Kriterium", IF(LEFT(G300,1)="J","Keine Punkte für Muss-Kriterien",IF(LEFT(G300,1)="B",0.6,IF(LEFT(G300,1)="C","Ausschluss",IF(LEFT(G300,1)="N","Ausschluss","Ausschluss da Angabe fehlt")))),
IF(E300="Wertungsfrage",  IF(LEFT(G300,1)="J",1,IF(LEFT(G300,1)="B",0.6,IF(LEFT(G300,1)="C",0.4,IF(LEFT(G300,1)="N", 0, 0)))),
IF(E300="Information",        IF(LEFT(G300,1)="", "Bitte beschreiben oder ergänzende Unterlagen einreichen.")
)))</f>
        <v>0</v>
      </c>
      <c r="J300" s="159"/>
      <c r="K300" s="162"/>
      <c r="M300" s="406">
        <v>5</v>
      </c>
      <c r="N300" s="406">
        <f xml:space="preserve">
IF(E300="Muss-Kriterium", 0,
IF(E300="Wertungsfrage", 1,
IF(E300="Information", 0,
"FEHLER"
)))*M300</f>
        <v>5</v>
      </c>
      <c r="O300" s="406">
        <f t="shared" si="67"/>
        <v>0</v>
      </c>
      <c r="P300" s="406">
        <f t="shared" si="68"/>
        <v>0</v>
      </c>
    </row>
    <row r="301" spans="1:16" ht="30" outlineLevel="1" x14ac:dyDescent="0.25">
      <c r="A301" s="5" t="s">
        <v>3</v>
      </c>
      <c r="B301" s="405" t="s">
        <v>848</v>
      </c>
      <c r="C301" s="391" t="s">
        <v>1015</v>
      </c>
      <c r="D301" s="391"/>
      <c r="E301" s="391" t="s">
        <v>11</v>
      </c>
      <c r="F301" s="159"/>
      <c r="G301" s="162"/>
      <c r="H301" s="159"/>
      <c r="I301" s="276"/>
      <c r="J301" s="159"/>
      <c r="K301" s="389"/>
      <c r="M301" s="406">
        <v>1</v>
      </c>
      <c r="N301" s="406">
        <v>3</v>
      </c>
      <c r="O301" s="406">
        <f t="shared" si="67"/>
        <v>0</v>
      </c>
      <c r="P301" s="406">
        <f t="shared" si="68"/>
        <v>0</v>
      </c>
    </row>
    <row r="302" spans="1:16" ht="30" outlineLevel="1" x14ac:dyDescent="0.25">
      <c r="A302" s="5" t="s">
        <v>3</v>
      </c>
      <c r="B302" s="405" t="s">
        <v>849</v>
      </c>
      <c r="C302" s="391" t="s">
        <v>1016</v>
      </c>
      <c r="D302" s="391"/>
      <c r="E302" s="391" t="s">
        <v>11</v>
      </c>
      <c r="F302" s="159"/>
      <c r="G302" s="162"/>
      <c r="H302" s="159"/>
      <c r="I302" s="276"/>
      <c r="J302" s="159"/>
      <c r="K302" s="389"/>
      <c r="M302" s="406">
        <v>1</v>
      </c>
      <c r="N302" s="406">
        <v>3</v>
      </c>
      <c r="O302" s="406">
        <f t="shared" si="67"/>
        <v>0</v>
      </c>
      <c r="P302" s="406">
        <f t="shared" si="68"/>
        <v>0</v>
      </c>
    </row>
    <row r="303" spans="1:16" ht="30" outlineLevel="1" x14ac:dyDescent="0.25">
      <c r="A303" s="5" t="s">
        <v>3</v>
      </c>
      <c r="B303" s="405" t="s">
        <v>850</v>
      </c>
      <c r="C303" s="391" t="s">
        <v>1017</v>
      </c>
      <c r="D303" s="391"/>
      <c r="E303" s="391" t="s">
        <v>11</v>
      </c>
      <c r="F303" s="159"/>
      <c r="G303" s="162"/>
      <c r="H303" s="159"/>
      <c r="I303" s="276"/>
      <c r="J303" s="159"/>
      <c r="K303" s="389"/>
      <c r="M303" s="406">
        <v>1</v>
      </c>
      <c r="N303" s="406">
        <v>3</v>
      </c>
      <c r="O303" s="406">
        <f t="shared" si="67"/>
        <v>0</v>
      </c>
      <c r="P303" s="406">
        <f t="shared" si="68"/>
        <v>0</v>
      </c>
    </row>
    <row r="304" spans="1:16" ht="30" outlineLevel="1" x14ac:dyDescent="0.25">
      <c r="A304" s="5" t="s">
        <v>3</v>
      </c>
      <c r="B304" s="405" t="s">
        <v>851</v>
      </c>
      <c r="C304" s="391" t="s">
        <v>1018</v>
      </c>
      <c r="D304" s="391"/>
      <c r="E304" s="391" t="s">
        <v>11</v>
      </c>
      <c r="F304" s="159"/>
      <c r="G304" s="162"/>
      <c r="H304" s="159"/>
      <c r="I304" s="276"/>
      <c r="J304" s="159"/>
      <c r="K304" s="389"/>
      <c r="M304" s="406">
        <v>1</v>
      </c>
      <c r="N304" s="406">
        <v>3</v>
      </c>
      <c r="O304" s="406">
        <f t="shared" si="67"/>
        <v>0</v>
      </c>
      <c r="P304" s="406">
        <f t="shared" si="68"/>
        <v>0</v>
      </c>
    </row>
    <row r="305" spans="1:16" ht="30" outlineLevel="1" x14ac:dyDescent="0.25">
      <c r="A305" s="5" t="s">
        <v>3</v>
      </c>
      <c r="B305" s="405"/>
      <c r="C305" s="391" t="s">
        <v>581</v>
      </c>
      <c r="D305" s="391"/>
      <c r="E305" s="391"/>
      <c r="F305" s="159"/>
      <c r="G305" s="258"/>
      <c r="H305" s="159"/>
      <c r="I305" s="258"/>
      <c r="J305" s="159"/>
      <c r="K305" s="258"/>
      <c r="M305" s="406"/>
      <c r="N305" s="406"/>
      <c r="O305" s="406"/>
      <c r="P305" s="406"/>
    </row>
    <row r="306" spans="1:16" ht="45" outlineLevel="1" x14ac:dyDescent="0.25">
      <c r="A306" s="5" t="s">
        <v>3</v>
      </c>
      <c r="B306" s="405" t="s">
        <v>852</v>
      </c>
      <c r="C306" s="391" t="s">
        <v>638</v>
      </c>
      <c r="D306" s="391"/>
      <c r="E306" s="391" t="s">
        <v>14</v>
      </c>
      <c r="F306" s="159"/>
      <c r="G306" s="254"/>
      <c r="H306" s="159"/>
      <c r="I306" s="162" t="str">
        <f xml:space="preserve">
IF(E306="Muss-Kriterium", IF(LEFT(G306,1)="A","Keine Punkte für Muss-Kriterien",IF(LEFT(G306,1)="B",0.6,IF(LEFT(G306,1)="C","Ausschluss",IF(LEFT(G306,1)="N","Ausschluss","Ausschluss da Angabe fehlt")))),
IF(E306="Wertungsfrage",  IF(LEFT(G306,1)="A",1,IF(LEFT(G306,1)="B",0.6,IF(LEFT(G306,1)="C",0.4,IF(LEFT(G306,1)="N", 0, 0)))),
IF(E306="Information",        IF(LEFT(G306,1)="", "Bitte beschreiben oder ergänzende Unterlagen einreichen.")
)))</f>
        <v>Bitte beschreiben oder ergänzende Unterlagen einreichen.</v>
      </c>
      <c r="J306" s="159"/>
      <c r="K306" s="389"/>
      <c r="M306" s="406"/>
      <c r="N306" s="406">
        <f xml:space="preserve">
IF(E306="Muss-Kriterium", 0,
IF(E306="Wertungsfrage", 1,
IF(E306="Information", 0,
"FEHLER"
)))*M306</f>
        <v>0</v>
      </c>
      <c r="O306" s="406">
        <f>IF(E306="Muss-Kriterium",0,IF(ISNUMBER(I306),I306, "0" ))*M306</f>
        <v>0</v>
      </c>
      <c r="P306" s="406">
        <f>IFERROR(FIND("Ausschluss", I306),0)</f>
        <v>0</v>
      </c>
    </row>
    <row r="307" spans="1:16" ht="45" outlineLevel="1" x14ac:dyDescent="0.25">
      <c r="A307" s="5" t="s">
        <v>3</v>
      </c>
      <c r="B307" s="405" t="s">
        <v>853</v>
      </c>
      <c r="C307" s="391" t="s">
        <v>639</v>
      </c>
      <c r="D307" s="391"/>
      <c r="E307" s="391" t="s">
        <v>14</v>
      </c>
      <c r="F307" s="159"/>
      <c r="G307" s="254"/>
      <c r="H307" s="159"/>
      <c r="I307" s="162" t="str">
        <f xml:space="preserve">
IF(E307="Muss-Kriterium", IF(LEFT(G307,1)="A","Keine Punkte für Muss-Kriterien",IF(LEFT(G307,1)="B",0.6,IF(LEFT(G307,1)="C","Ausschluss",IF(LEFT(G307,1)="N","Ausschluss","Ausschluss da Angabe fehlt")))),
IF(E307="Wertungsfrage",  IF(LEFT(G307,1)="A",1,IF(LEFT(G307,1)="B",0.6,IF(LEFT(G307,1)="C",0.4,IF(LEFT(G307,1)="N", 0, 0)))),
IF(E307="Information",        IF(LEFT(G307,1)="", "Bitte beschreiben oder ergänzende Unterlagen einreichen.")
)))</f>
        <v>Bitte beschreiben oder ergänzende Unterlagen einreichen.</v>
      </c>
      <c r="J307" s="159"/>
      <c r="K307" s="389"/>
      <c r="M307" s="406"/>
      <c r="N307" s="406">
        <f xml:space="preserve">
IF(E307="Muss-Kriterium", 0,
IF(E307="Wertungsfrage", 1,
IF(E307="Information", 0,
"FEHLER"
)))*M307</f>
        <v>0</v>
      </c>
      <c r="O307" s="406">
        <f>IF(E307="Muss-Kriterium",0,IF(ISNUMBER(I307),I307, "0" ))*M307</f>
        <v>0</v>
      </c>
      <c r="P307" s="406">
        <f>IFERROR(FIND("Ausschluss", I307),0)</f>
        <v>0</v>
      </c>
    </row>
    <row r="308" spans="1:16" ht="45" outlineLevel="1" x14ac:dyDescent="0.25">
      <c r="A308" s="5" t="s">
        <v>3</v>
      </c>
      <c r="B308" s="405" t="s">
        <v>854</v>
      </c>
      <c r="C308" s="391" t="s">
        <v>640</v>
      </c>
      <c r="D308" s="391"/>
      <c r="E308" s="391" t="s">
        <v>14</v>
      </c>
      <c r="F308" s="159"/>
      <c r="G308" s="254"/>
      <c r="H308" s="159"/>
      <c r="I308" s="162" t="str">
        <f xml:space="preserve">
IF(E308="Muss-Kriterium", IF(LEFT(G308,1)="A","Keine Punkte für Muss-Kriterien",IF(LEFT(G308,1)="B",0.6,IF(LEFT(G308,1)="C","Ausschluss",IF(LEFT(G308,1)="N","Ausschluss","Ausschluss da Angabe fehlt")))),
IF(E308="Wertungsfrage",  IF(LEFT(G308,1)="A",1,IF(LEFT(G308,1)="B",0.6,IF(LEFT(G308,1)="C",0.4,IF(LEFT(G308,1)="N", 0, 0)))),
IF(E308="Information",        IF(LEFT(G308,1)="", "Bitte beschreiben oder ergänzende Unterlagen einreichen.")
)))</f>
        <v>Bitte beschreiben oder ergänzende Unterlagen einreichen.</v>
      </c>
      <c r="J308" s="159"/>
      <c r="K308" s="389"/>
      <c r="M308" s="406"/>
      <c r="N308" s="406">
        <f xml:space="preserve">
IF(E308="Muss-Kriterium", 0,
IF(E308="Wertungsfrage", 1,
IF(E308="Information", 0,
"FEHLER"
)))*M308</f>
        <v>0</v>
      </c>
      <c r="O308" s="406">
        <f>IF(E308="Muss-Kriterium",0,IF(ISNUMBER(I308),I308, "0" ))*M308</f>
        <v>0</v>
      </c>
      <c r="P308" s="406">
        <f>IFERROR(FIND("Ausschluss", I308),0)</f>
        <v>0</v>
      </c>
    </row>
    <row r="309" spans="1:16" ht="30" outlineLevel="1" x14ac:dyDescent="0.25">
      <c r="A309" s="5" t="s">
        <v>3</v>
      </c>
      <c r="B309" s="405"/>
      <c r="C309" s="391" t="s">
        <v>633</v>
      </c>
      <c r="D309" s="391"/>
      <c r="E309" s="391"/>
      <c r="F309" s="159"/>
      <c r="G309" s="258"/>
      <c r="H309" s="159"/>
      <c r="I309" s="258"/>
      <c r="J309" s="159"/>
      <c r="K309" s="258"/>
      <c r="M309" s="406"/>
      <c r="N309" s="406"/>
      <c r="O309" s="406"/>
      <c r="P309" s="406"/>
    </row>
    <row r="310" spans="1:16" ht="45" outlineLevel="1" x14ac:dyDescent="0.25">
      <c r="A310" s="5" t="s">
        <v>3</v>
      </c>
      <c r="B310" s="405" t="s">
        <v>855</v>
      </c>
      <c r="C310" s="391" t="s">
        <v>589</v>
      </c>
      <c r="D310" s="391"/>
      <c r="E310" s="391" t="s">
        <v>14</v>
      </c>
      <c r="F310" s="159"/>
      <c r="G310" s="254"/>
      <c r="H310" s="159"/>
      <c r="I310" s="162" t="str">
        <f xml:space="preserve">
IF(E310="Muss-Kriterium", IF(LEFT(G310,1)="A","Keine Punkte für Muss-Kriterien",IF(LEFT(G310,1)="B",0.6,IF(LEFT(G310,1)="C","Ausschluss",IF(LEFT(G310,1)="N","Ausschluss","Ausschluss da Angabe fehlt")))),
IF(E310="Wertungsfrage",  IF(LEFT(G310,1)="A",1,IF(LEFT(G310,1)="B",0.6,IF(LEFT(G310,1)="C",0.4,IF(LEFT(G310,1)="N", 0, 0)))),
IF(E310="Information",        IF(LEFT(G310,1)="", "Bitte beschreiben oder ergänzende Unterlagen einreichen.")
)))</f>
        <v>Bitte beschreiben oder ergänzende Unterlagen einreichen.</v>
      </c>
      <c r="J310" s="159"/>
      <c r="K310" s="389"/>
      <c r="M310" s="406"/>
      <c r="N310" s="406">
        <f xml:space="preserve">
IF(E310="Muss-Kriterium", 0,
IF(E310="Wertungsfrage", 1,
IF(E310="Information", 0,
"FEHLER"
)))*M310</f>
        <v>0</v>
      </c>
      <c r="O310" s="406">
        <f>IF(E310="Muss-Kriterium",0,IF(ISNUMBER(I310),I310, "0" ))*M310</f>
        <v>0</v>
      </c>
      <c r="P310" s="406">
        <f>IFERROR(FIND("Ausschluss", I310),0)</f>
        <v>0</v>
      </c>
    </row>
    <row r="311" spans="1:16" ht="45" outlineLevel="1" x14ac:dyDescent="0.25">
      <c r="A311" s="5" t="s">
        <v>3</v>
      </c>
      <c r="B311" s="405" t="s">
        <v>856</v>
      </c>
      <c r="C311" s="391" t="s">
        <v>590</v>
      </c>
      <c r="D311" s="391"/>
      <c r="E311" s="391" t="s">
        <v>14</v>
      </c>
      <c r="F311" s="159"/>
      <c r="G311" s="254"/>
      <c r="H311" s="159"/>
      <c r="I311" s="162" t="str">
        <f xml:space="preserve">
IF(E311="Muss-Kriterium", IF(LEFT(G311,1)="A","Keine Punkte für Muss-Kriterien",IF(LEFT(G311,1)="B",0.6,IF(LEFT(G311,1)="C","Ausschluss",IF(LEFT(G311,1)="N","Ausschluss","Ausschluss da Angabe fehlt")))),
IF(E311="Wertungsfrage",  IF(LEFT(G311,1)="A",1,IF(LEFT(G311,1)="B",0.6,IF(LEFT(G311,1)="C",0.4,IF(LEFT(G311,1)="N", 0, 0)))),
IF(E311="Information",        IF(LEFT(G311,1)="", "Bitte beschreiben oder ergänzende Unterlagen einreichen.")
)))</f>
        <v>Bitte beschreiben oder ergänzende Unterlagen einreichen.</v>
      </c>
      <c r="J311" s="159"/>
      <c r="K311" s="389"/>
      <c r="M311" s="406"/>
      <c r="N311" s="406">
        <f xml:space="preserve">
IF(E311="Muss-Kriterium", 0,
IF(E311="Wertungsfrage", 1,
IF(E311="Information", 0,
"FEHLER"
)))*M311</f>
        <v>0</v>
      </c>
      <c r="O311" s="406">
        <f>IF(E311="Muss-Kriterium",0,IF(ISNUMBER(I311),I311, "0" ))*M311</f>
        <v>0</v>
      </c>
      <c r="P311" s="406">
        <f>IFERROR(FIND("Ausschluss", I311),0)</f>
        <v>0</v>
      </c>
    </row>
    <row r="312" spans="1:16" ht="42.75" outlineLevel="1" x14ac:dyDescent="0.25">
      <c r="A312" s="5" t="s">
        <v>3</v>
      </c>
      <c r="B312" s="405" t="s">
        <v>857</v>
      </c>
      <c r="C312" s="391" t="s">
        <v>1019</v>
      </c>
      <c r="D312" s="391"/>
      <c r="E312" s="391" t="s">
        <v>11</v>
      </c>
      <c r="F312" s="159"/>
      <c r="G312" s="162"/>
      <c r="H312" s="159"/>
      <c r="I312" s="276"/>
      <c r="J312" s="159"/>
      <c r="K312" s="389"/>
      <c r="M312" s="406">
        <v>1</v>
      </c>
      <c r="N312" s="406">
        <v>3</v>
      </c>
      <c r="O312" s="406">
        <f>IF(E312="Muss-Kriterium",0,IF(ISNUMBER(I312),I312, "0" ))*M312</f>
        <v>0</v>
      </c>
      <c r="P312" s="406">
        <f>IFERROR(FIND("Ausschluss", I312),0)</f>
        <v>0</v>
      </c>
    </row>
    <row r="313" spans="1:16" x14ac:dyDescent="0.25">
      <c r="C313" s="391"/>
      <c r="D313" s="391"/>
      <c r="E313" s="391"/>
    </row>
    <row r="314" spans="1:16" ht="30" x14ac:dyDescent="0.25">
      <c r="B314" s="399"/>
      <c r="C314" s="391"/>
      <c r="D314" s="391"/>
      <c r="E314" s="391"/>
      <c r="F314" s="159"/>
      <c r="G314" s="159"/>
      <c r="H314" s="159"/>
      <c r="I314" s="159"/>
      <c r="J314" s="159"/>
      <c r="K314" s="159"/>
      <c r="M314" s="400" t="s">
        <v>273</v>
      </c>
      <c r="N314" s="400" t="s">
        <v>24</v>
      </c>
      <c r="O314" s="401" t="s">
        <v>25</v>
      </c>
      <c r="P314" s="402" t="s">
        <v>26</v>
      </c>
    </row>
    <row r="315" spans="1:16" ht="30" x14ac:dyDescent="0.25">
      <c r="A315" s="5"/>
      <c r="B315" s="17" t="s">
        <v>472</v>
      </c>
      <c r="C315" s="17" t="s">
        <v>655</v>
      </c>
      <c r="D315" s="18" t="s">
        <v>3</v>
      </c>
      <c r="E315" s="17" t="s">
        <v>7</v>
      </c>
      <c r="F315" s="159"/>
      <c r="G315" s="17" t="s">
        <v>16</v>
      </c>
      <c r="H315" s="18" t="s">
        <v>3</v>
      </c>
      <c r="I315" s="17" t="s">
        <v>18</v>
      </c>
      <c r="J315" s="159"/>
      <c r="K315" s="17" t="s">
        <v>221</v>
      </c>
      <c r="L315" s="4" t="s">
        <v>3</v>
      </c>
      <c r="M315" s="403"/>
      <c r="N315" s="403">
        <f>SUM(N316)</f>
        <v>0</v>
      </c>
      <c r="O315" s="403">
        <f>SUM(O316)</f>
        <v>0</v>
      </c>
      <c r="P315" s="403">
        <f>SUM(P316)</f>
        <v>1</v>
      </c>
    </row>
    <row r="316" spans="1:16" ht="30" outlineLevel="1" x14ac:dyDescent="0.25">
      <c r="B316" s="421" t="s">
        <v>787</v>
      </c>
      <c r="C316" s="391" t="s">
        <v>449</v>
      </c>
      <c r="D316" s="391"/>
      <c r="E316" s="391" t="s">
        <v>9</v>
      </c>
      <c r="F316" s="159"/>
      <c r="G316" s="162"/>
      <c r="H316" s="159"/>
      <c r="I316" s="162" t="str">
        <f>IF(K316=0,"Ausschluss da Preisangabe fehlt","Keine Punkte für Muss-Kriterien")</f>
        <v>Ausschluss da Preisangabe fehlt</v>
      </c>
      <c r="J316" s="159"/>
      <c r="K316" s="277"/>
      <c r="M316" s="406"/>
      <c r="N316" s="406">
        <f xml:space="preserve">
IF(E316="Muss-Kriterium", 0,
IF(E316="Wertungsfrage", 1,
IF(E316="Information", 0,
"FEHLER"
)))*M316</f>
        <v>0</v>
      </c>
      <c r="O316" s="406">
        <f>IF(E316="Muss-Kriterium",0,IF(ISNUMBER(I316),I316, "0" ))*M316</f>
        <v>0</v>
      </c>
      <c r="P316" s="406">
        <f>IFERROR(FIND("Ausschluss", I316),0)</f>
        <v>1</v>
      </c>
    </row>
    <row r="317" spans="1:16" x14ac:dyDescent="0.25">
      <c r="C317" s="391"/>
      <c r="D317" s="391"/>
      <c r="E317" s="391"/>
    </row>
    <row r="318" spans="1:16" ht="30" x14ac:dyDescent="0.25">
      <c r="B318" s="399"/>
      <c r="C318" s="391"/>
      <c r="D318" s="391"/>
      <c r="E318" s="391"/>
      <c r="F318" s="159"/>
      <c r="G318" s="159"/>
      <c r="H318" s="159"/>
      <c r="I318" s="159"/>
      <c r="J318" s="159"/>
      <c r="K318" s="159"/>
      <c r="M318" s="400" t="s">
        <v>273</v>
      </c>
      <c r="N318" s="400" t="s">
        <v>24</v>
      </c>
      <c r="O318" s="401" t="s">
        <v>25</v>
      </c>
      <c r="P318" s="402" t="s">
        <v>26</v>
      </c>
    </row>
    <row r="319" spans="1:16" ht="30" x14ac:dyDescent="0.25">
      <c r="A319" s="5" t="s">
        <v>3</v>
      </c>
      <c r="B319" s="17" t="s">
        <v>788</v>
      </c>
      <c r="C319" s="17" t="s">
        <v>858</v>
      </c>
      <c r="D319" s="18" t="s">
        <v>3</v>
      </c>
      <c r="E319" s="17" t="s">
        <v>7</v>
      </c>
      <c r="F319" s="159"/>
      <c r="G319" s="17" t="s">
        <v>16</v>
      </c>
      <c r="H319" s="18" t="s">
        <v>3</v>
      </c>
      <c r="I319" s="17" t="s">
        <v>18</v>
      </c>
      <c r="J319" s="159"/>
      <c r="K319" s="17" t="s">
        <v>221</v>
      </c>
      <c r="L319" s="4" t="s">
        <v>3</v>
      </c>
      <c r="M319" s="403"/>
      <c r="N319" s="403">
        <f>SUM(N322:N390)</f>
        <v>0</v>
      </c>
      <c r="O319" s="403">
        <f>SUM(O322:O390)</f>
        <v>0</v>
      </c>
      <c r="P319" s="403">
        <f>SUM(P322:P390)</f>
        <v>0</v>
      </c>
    </row>
    <row r="320" spans="1:16" ht="30" outlineLevel="1" x14ac:dyDescent="0.25">
      <c r="A320" s="428" t="s">
        <v>3</v>
      </c>
      <c r="B320" s="159"/>
      <c r="C320" s="391"/>
      <c r="D320" s="391" t="s">
        <v>3</v>
      </c>
      <c r="E320" s="391"/>
      <c r="F320" s="159"/>
      <c r="G320" s="159"/>
      <c r="H320" s="159"/>
      <c r="I320" s="159"/>
      <c r="J320" s="159"/>
      <c r="K320" s="159"/>
      <c r="L320" s="1"/>
    </row>
    <row r="321" spans="1:17" ht="30" outlineLevel="1" x14ac:dyDescent="0.25">
      <c r="A321" s="428" t="s">
        <v>3</v>
      </c>
      <c r="B321" s="404" t="s">
        <v>598</v>
      </c>
      <c r="C321" s="391" t="s">
        <v>1124</v>
      </c>
      <c r="D321" s="391" t="s">
        <v>3</v>
      </c>
      <c r="E321" s="391"/>
      <c r="F321" s="159"/>
      <c r="G321" s="258"/>
      <c r="H321" s="159"/>
      <c r="I321" s="258"/>
      <c r="J321" s="159"/>
      <c r="K321" s="258"/>
      <c r="M321" s="391"/>
      <c r="N321" s="391"/>
      <c r="O321" s="391"/>
      <c r="P321" s="391"/>
    </row>
    <row r="322" spans="1:17" ht="45" outlineLevel="1" x14ac:dyDescent="0.25">
      <c r="A322" s="428"/>
      <c r="B322" s="405" t="s">
        <v>859</v>
      </c>
      <c r="C322" s="391" t="s">
        <v>468</v>
      </c>
      <c r="D322" s="391" t="s">
        <v>3</v>
      </c>
      <c r="E322" s="391" t="s">
        <v>14</v>
      </c>
      <c r="F322" s="159"/>
      <c r="G322" s="260"/>
      <c r="H322" s="159"/>
      <c r="I322" s="162" t="str">
        <f t="shared" ref="I322:I323" si="69" xml:space="preserve">
IF(E322="Muss-Kriterium", IF(LEFT(G322,1)="A","Keine Punkte für Muss-Kriterien",IF(LEFT(G322,1)="B",0.6,IF(LEFT(G322,1)="C","Ausschluss",IF(LEFT(G322,1)="N","Ausschluss","Ausschluss da Angabe fehlt")))),
IF(E322="Wertungsfrage",  IF(LEFT(G322,1)="A",1,IF(LEFT(G322,1)="B",0.6,IF(LEFT(G322,1)="C",0.4,IF(LEFT(G322,1)="N", 0, 0)))),
IF(E322="Information",        IF(LEFT(G322,1)="", "Bitte beschreiben oder ergänzende Unterlagen einreichen.")
)))</f>
        <v>Bitte beschreiben oder ergänzende Unterlagen einreichen.</v>
      </c>
      <c r="J322" s="159"/>
      <c r="K322" s="389"/>
      <c r="M322" s="406"/>
      <c r="N322" s="406">
        <f t="shared" ref="N322:N323" si="70" xml:space="preserve">
IF(E322="Muss-Kriterium", 0,
IF(E322="Wertungsfrage", 1,
IF(E322="Information", 0,
"FEHLER"
)))*M322</f>
        <v>0</v>
      </c>
      <c r="O322" s="406">
        <f t="shared" ref="O322:O323" si="71">IF(E322="Muss-Kriterium",0,IF(ISNUMBER(I322),I322, "0" ))*M322</f>
        <v>0</v>
      </c>
      <c r="P322" s="406">
        <f t="shared" ref="P322:P323" si="72">IFERROR(FIND("Ausschluss", I322),0)</f>
        <v>0</v>
      </c>
    </row>
    <row r="323" spans="1:17" ht="45" outlineLevel="1" x14ac:dyDescent="0.25">
      <c r="A323" s="428" t="s">
        <v>3</v>
      </c>
      <c r="B323" s="405" t="s">
        <v>860</v>
      </c>
      <c r="C323" s="391" t="s">
        <v>469</v>
      </c>
      <c r="D323" s="391" t="s">
        <v>3</v>
      </c>
      <c r="E323" s="391" t="s">
        <v>14</v>
      </c>
      <c r="F323" s="159"/>
      <c r="G323" s="260"/>
      <c r="H323" s="159"/>
      <c r="I323" s="162" t="str">
        <f t="shared" si="69"/>
        <v>Bitte beschreiben oder ergänzende Unterlagen einreichen.</v>
      </c>
      <c r="J323" s="159"/>
      <c r="K323" s="389"/>
      <c r="M323" s="406"/>
      <c r="N323" s="406">
        <f t="shared" si="70"/>
        <v>0</v>
      </c>
      <c r="O323" s="406">
        <f t="shared" si="71"/>
        <v>0</v>
      </c>
      <c r="P323" s="406">
        <f t="shared" si="72"/>
        <v>0</v>
      </c>
    </row>
    <row r="324" spans="1:17" ht="45" outlineLevel="1" x14ac:dyDescent="0.25">
      <c r="A324" s="428" t="s">
        <v>3</v>
      </c>
      <c r="B324" s="405" t="s">
        <v>861</v>
      </c>
      <c r="C324" s="391" t="s">
        <v>31</v>
      </c>
      <c r="D324" s="391" t="s">
        <v>3</v>
      </c>
      <c r="E324" s="391" t="s">
        <v>14</v>
      </c>
      <c r="F324" s="159"/>
      <c r="G324" s="254"/>
      <c r="H324" s="159"/>
      <c r="I324" s="162" t="str">
        <f xml:space="preserve">
IF(E324="Muss-Kriterium", IF(LEFT(G324,1)="A","Keine Punkte für Muss-Kriterien",IF(LEFT(G324,1)="B",0.6,IF(LEFT(G324,1)="C","Ausschluss",IF(LEFT(G324,1)="N","Ausschluss","Ausschluss da Angabe fehlt")))),
IF(E324="Wertungsfrage",  IF(LEFT(G324,1)="A",1,IF(LEFT(G324,1)="B",0.6,IF(LEFT(G324,1)="C",0.4,IF(LEFT(G324,1)="N", 0, 0)))),
IF(E324="Information",        IF(LEFT(G324,1)="", "Bitte beschreiben oder ergänzende Unterlagen einreichen.")
)))</f>
        <v>Bitte beschreiben oder ergänzende Unterlagen einreichen.</v>
      </c>
      <c r="J324" s="159"/>
      <c r="K324" s="389"/>
      <c r="M324" s="406"/>
      <c r="N324" s="406">
        <f xml:space="preserve">
IF(E324="Muss-Kriterium", 0,
IF(E324="Wertungsfrage", 1,
IF(E324="Information", 0,
"FEHLER"
)))*M324</f>
        <v>0</v>
      </c>
      <c r="O324" s="406">
        <f t="shared" ref="O324:O325" si="73">IF(E324="Muss-Kriterium",0,IF(ISNUMBER(I324),I324, "0" ))*M324</f>
        <v>0</v>
      </c>
      <c r="P324" s="406">
        <f t="shared" ref="P324:P325" si="74">IFERROR(FIND("Ausschluss", I324),0)</f>
        <v>0</v>
      </c>
    </row>
    <row r="325" spans="1:17" ht="45" outlineLevel="1" x14ac:dyDescent="0.25">
      <c r="A325" s="428" t="s">
        <v>3</v>
      </c>
      <c r="B325" s="405" t="s">
        <v>862</v>
      </c>
      <c r="C325" s="391" t="s">
        <v>378</v>
      </c>
      <c r="D325" s="391" t="s">
        <v>3</v>
      </c>
      <c r="E325" s="391" t="s">
        <v>14</v>
      </c>
      <c r="F325" s="159"/>
      <c r="G325" s="254"/>
      <c r="H325" s="159"/>
      <c r="I325" s="162" t="str">
        <f xml:space="preserve">
IF(E325="Muss-Kriterium", IF(LEFT(G325,1)="A","Keine Punkte für Muss-Kriterien",IF(LEFT(G325,1)="B",0.6,IF(LEFT(G325,1)="C","Ausschluss",IF(LEFT(G325,1)="N","Ausschluss","Ausschluss da Angabe fehlt")))),
IF(E325="Wertungsfrage",  IF(LEFT(G325,1)="A",1,IF(LEFT(G325,1)="B",0.6,IF(LEFT(G325,1)="C",0.4,IF(LEFT(G325,1)="N", 0, 0)))),
IF(E325="Information",        IF(LEFT(G325,1)="", "Bitte beschreiben oder ergänzende Unterlagen einreichen.")
)))</f>
        <v>Bitte beschreiben oder ergänzende Unterlagen einreichen.</v>
      </c>
      <c r="J325" s="159"/>
      <c r="K325" s="389"/>
      <c r="M325" s="406"/>
      <c r="N325" s="406">
        <f xml:space="preserve">
IF(E325="Muss-Kriterium", 0,
IF(E325="Wertungsfrage", 1,
IF(E325="Information", 0,
"FEHLER"
)))*M325</f>
        <v>0</v>
      </c>
      <c r="O325" s="406">
        <f t="shared" si="73"/>
        <v>0</v>
      </c>
      <c r="P325" s="406">
        <f t="shared" si="74"/>
        <v>0</v>
      </c>
    </row>
    <row r="326" spans="1:17" ht="45" outlineLevel="1" x14ac:dyDescent="0.25">
      <c r="A326" s="428"/>
      <c r="B326" s="405" t="s">
        <v>863</v>
      </c>
      <c r="C326" s="391" t="s">
        <v>632</v>
      </c>
      <c r="D326" s="391" t="s">
        <v>3</v>
      </c>
      <c r="E326" s="391" t="s">
        <v>14</v>
      </c>
      <c r="F326" s="159"/>
      <c r="G326" s="260"/>
      <c r="H326" s="159"/>
      <c r="I326" s="162" t="str">
        <f xml:space="preserve">
IF(E326="Muss-Kriterium", IF(LEFT(G326,1)="J","Keine Punkte für Muss-Kriterien",IF(LEFT(G326,1)="B",0.6,IF(LEFT(G326,1)="C","Ausschluss",IF(LEFT(G326,1)="N","Ausschluss","Ausschluss da Angabe fehlt")))),
IF(E326="Wertungsfrage",  IF(LEFT(G326,1)="J",1,IF(LEFT(G326,1)="B",0.6,IF(LEFT(G326,1)="C",0.4,IF(LEFT(G326,1)="N", 0, 0)))),
IF(E326="Information",        IF(LEFT(G326,1)="", "Bitte beschreiben oder ergänzende Unterlagen einreichen.")
)))</f>
        <v>Bitte beschreiben oder ergänzende Unterlagen einreichen.</v>
      </c>
      <c r="J326" s="159"/>
      <c r="K326" s="277"/>
      <c r="M326" s="406"/>
      <c r="N326" s="406">
        <f xml:space="preserve">
IF(E326="Muss-Kriterium", 0,
IF(E326="Wertungsfrage", 1,
IF(E326="Information", 0,
"FEHLER"
)))*M326</f>
        <v>0</v>
      </c>
      <c r="O326" s="406">
        <f>IF(E326="Muss-Kriterium",0,IF(ISNUMBER(I326),I326, "0" ))*M326</f>
        <v>0</v>
      </c>
      <c r="P326" s="406">
        <f>IFERROR(FIND("Ausschluss", I326),0)</f>
        <v>0</v>
      </c>
    </row>
    <row r="327" spans="1:17" s="259" customFormat="1" x14ac:dyDescent="0.25">
      <c r="C327" s="391"/>
      <c r="D327" s="391"/>
      <c r="E327" s="391"/>
      <c r="M327" s="425"/>
      <c r="N327" s="425"/>
      <c r="O327" s="425"/>
      <c r="P327" s="425"/>
      <c r="Q327" s="4"/>
    </row>
    <row r="328" spans="1:17" ht="30" outlineLevel="1" x14ac:dyDescent="0.25">
      <c r="A328" s="428" t="s">
        <v>3</v>
      </c>
      <c r="B328" s="404" t="s">
        <v>599</v>
      </c>
      <c r="C328" s="391" t="s">
        <v>1115</v>
      </c>
      <c r="D328" s="391"/>
      <c r="E328" s="391"/>
      <c r="F328" s="159"/>
      <c r="G328" s="258"/>
      <c r="H328" s="159"/>
      <c r="I328" s="258"/>
      <c r="J328" s="159"/>
      <c r="K328" s="258"/>
      <c r="M328" s="391"/>
      <c r="N328" s="391"/>
      <c r="O328" s="391"/>
      <c r="P328" s="391"/>
    </row>
    <row r="329" spans="1:17" ht="45" outlineLevel="1" x14ac:dyDescent="0.25">
      <c r="A329" s="428" t="s">
        <v>3</v>
      </c>
      <c r="B329" s="405" t="s">
        <v>1116</v>
      </c>
      <c r="C329" s="395" t="s">
        <v>1117</v>
      </c>
      <c r="D329" s="257"/>
      <c r="E329" s="391" t="s">
        <v>14</v>
      </c>
      <c r="F329" s="159"/>
      <c r="G329" s="254"/>
      <c r="H329" s="159"/>
      <c r="I329" s="162" t="str">
        <f t="shared" ref="I329:I332" si="75" xml:space="preserve">
IF(E329="Muss-Kriterium", IF(LEFT(G329,1)="A","Keine Punkte für Muss-Kriterien",IF(LEFT(G329,1)="B",0.6,IF(LEFT(G329,1)="C","Ausschluss",IF(LEFT(G329,1)="N","Ausschluss","Ausschluss da Angabe fehlt")))),
IF(E329="Wertungsfrage",  IF(LEFT(G329,1)="A",1,IF(LEFT(G329,1)="B",0.6,IF(LEFT(G329,1)="C",0.4,IF(LEFT(G329,1)="N", 0, 0)))),
IF(E329="Information",        IF(LEFT(G329,1)="", "Bitte beschreiben oder ergänzende Unterlagen einreichen.")
)))</f>
        <v>Bitte beschreiben oder ergänzende Unterlagen einreichen.</v>
      </c>
      <c r="J329" s="159"/>
      <c r="K329" s="389"/>
      <c r="M329" s="406"/>
      <c r="N329" s="406">
        <f t="shared" ref="N329:N332" si="76" xml:space="preserve">
IF(E329="Muss-Kriterium", 0,
IF(E329="Wertungsfrage", 1,
IF(E329="Information", 0,
"FEHLER"
)))*M329</f>
        <v>0</v>
      </c>
      <c r="O329" s="406">
        <f t="shared" ref="O329:O332" si="77">IF(E329="Muss-Kriterium",0,IF(ISNUMBER(I329),I329, "0" ))*M329</f>
        <v>0</v>
      </c>
      <c r="P329" s="406">
        <f t="shared" ref="P329:P332" si="78">IFERROR(FIND("Ausschluss", I329),0)</f>
        <v>0</v>
      </c>
    </row>
    <row r="330" spans="1:17" ht="45" outlineLevel="1" x14ac:dyDescent="0.25">
      <c r="A330" s="428" t="s">
        <v>3</v>
      </c>
      <c r="B330" s="405" t="s">
        <v>1118</v>
      </c>
      <c r="C330" s="395" t="s">
        <v>1119</v>
      </c>
      <c r="D330" s="257"/>
      <c r="E330" s="391" t="s">
        <v>14</v>
      </c>
      <c r="F330" s="159"/>
      <c r="G330" s="254"/>
      <c r="H330" s="159"/>
      <c r="I330" s="162" t="str">
        <f t="shared" si="75"/>
        <v>Bitte beschreiben oder ergänzende Unterlagen einreichen.</v>
      </c>
      <c r="J330" s="159"/>
      <c r="K330" s="389"/>
      <c r="M330" s="406"/>
      <c r="N330" s="406">
        <f t="shared" si="76"/>
        <v>0</v>
      </c>
      <c r="O330" s="406">
        <f t="shared" si="77"/>
        <v>0</v>
      </c>
      <c r="P330" s="406">
        <f t="shared" si="78"/>
        <v>0</v>
      </c>
    </row>
    <row r="331" spans="1:17" ht="45" outlineLevel="1" x14ac:dyDescent="0.25">
      <c r="A331" s="428" t="s">
        <v>3</v>
      </c>
      <c r="B331" s="405" t="s">
        <v>1120</v>
      </c>
      <c r="C331" s="395" t="s">
        <v>1121</v>
      </c>
      <c r="D331" s="257"/>
      <c r="E331" s="391" t="s">
        <v>14</v>
      </c>
      <c r="F331" s="159"/>
      <c r="G331" s="254"/>
      <c r="H331" s="159"/>
      <c r="I331" s="162" t="str">
        <f t="shared" si="75"/>
        <v>Bitte beschreiben oder ergänzende Unterlagen einreichen.</v>
      </c>
      <c r="J331" s="159"/>
      <c r="K331" s="389"/>
      <c r="M331" s="406"/>
      <c r="N331" s="406">
        <f t="shared" si="76"/>
        <v>0</v>
      </c>
      <c r="O331" s="406">
        <f t="shared" si="77"/>
        <v>0</v>
      </c>
      <c r="P331" s="406">
        <f t="shared" si="78"/>
        <v>0</v>
      </c>
    </row>
    <row r="332" spans="1:17" ht="45" outlineLevel="1" x14ac:dyDescent="0.25">
      <c r="A332" s="428" t="s">
        <v>3</v>
      </c>
      <c r="B332" s="405" t="s">
        <v>1122</v>
      </c>
      <c r="C332" s="395" t="s">
        <v>1123</v>
      </c>
      <c r="D332" s="257"/>
      <c r="E332" s="391" t="s">
        <v>14</v>
      </c>
      <c r="F332" s="159"/>
      <c r="G332" s="254"/>
      <c r="H332" s="159"/>
      <c r="I332" s="162" t="str">
        <f t="shared" si="75"/>
        <v>Bitte beschreiben oder ergänzende Unterlagen einreichen.</v>
      </c>
      <c r="J332" s="159"/>
      <c r="K332" s="389"/>
      <c r="M332" s="406"/>
      <c r="N332" s="406">
        <f t="shared" si="76"/>
        <v>0</v>
      </c>
      <c r="O332" s="406">
        <f t="shared" si="77"/>
        <v>0</v>
      </c>
      <c r="P332" s="406">
        <f t="shared" si="78"/>
        <v>0</v>
      </c>
    </row>
    <row r="333" spans="1:17" ht="45" outlineLevel="1" x14ac:dyDescent="0.25">
      <c r="A333" s="428"/>
      <c r="B333" s="405" t="s">
        <v>863</v>
      </c>
      <c r="C333" s="391" t="s">
        <v>632</v>
      </c>
      <c r="D333" s="391" t="s">
        <v>3</v>
      </c>
      <c r="E333" s="391" t="s">
        <v>14</v>
      </c>
      <c r="F333" s="159"/>
      <c r="G333" s="260"/>
      <c r="H333" s="159"/>
      <c r="I333" s="162" t="str">
        <f xml:space="preserve">
IF(E333="Muss-Kriterium", IF(LEFT(G333,1)="J","Keine Punkte für Muss-Kriterien",IF(LEFT(G333,1)="B",0.6,IF(LEFT(G333,1)="C","Ausschluss",IF(LEFT(G333,1)="N","Ausschluss","Ausschluss da Angabe fehlt")))),
IF(E333="Wertungsfrage",  IF(LEFT(G333,1)="J",1,IF(LEFT(G333,1)="B",0.6,IF(LEFT(G333,1)="C",0.4,IF(LEFT(G333,1)="N", 0, 0)))),
IF(E333="Information",        IF(LEFT(G333,1)="", "Bitte beschreiben oder ergänzende Unterlagen einreichen.")
)))</f>
        <v>Bitte beschreiben oder ergänzende Unterlagen einreichen.</v>
      </c>
      <c r="J333" s="159"/>
      <c r="K333" s="277"/>
      <c r="M333" s="406"/>
      <c r="N333" s="406">
        <f xml:space="preserve">
IF(E333="Muss-Kriterium", 0,
IF(E333="Wertungsfrage", 1,
IF(E333="Information", 0,
"FEHLER"
)))*M333</f>
        <v>0</v>
      </c>
      <c r="O333" s="406">
        <f>IF(E333="Muss-Kriterium",0,IF(ISNUMBER(I333),I333, "0" ))*M333</f>
        <v>0</v>
      </c>
      <c r="P333" s="406">
        <f>IFERROR(FIND("Ausschluss", I333),0)</f>
        <v>0</v>
      </c>
    </row>
    <row r="334" spans="1:17" s="259" customFormat="1" x14ac:dyDescent="0.25">
      <c r="C334" s="391"/>
      <c r="D334" s="391"/>
      <c r="E334" s="391"/>
      <c r="M334" s="425"/>
      <c r="N334" s="425"/>
      <c r="O334" s="425"/>
      <c r="P334" s="425"/>
      <c r="Q334" s="4"/>
    </row>
    <row r="335" spans="1:17" outlineLevel="1" x14ac:dyDescent="0.25">
      <c r="A335" s="428"/>
      <c r="B335" s="404" t="s">
        <v>600</v>
      </c>
      <c r="C335" s="391" t="s">
        <v>470</v>
      </c>
      <c r="D335" s="391"/>
      <c r="E335" s="391"/>
      <c r="F335" s="159"/>
      <c r="G335" s="258"/>
      <c r="H335" s="159"/>
      <c r="I335" s="258"/>
      <c r="J335" s="159"/>
      <c r="K335" s="258"/>
      <c r="M335" s="391"/>
      <c r="N335" s="391"/>
      <c r="O335" s="391"/>
      <c r="P335" s="391"/>
    </row>
    <row r="336" spans="1:17" ht="45" outlineLevel="1" x14ac:dyDescent="0.25">
      <c r="A336" s="428"/>
      <c r="B336" s="405" t="s">
        <v>880</v>
      </c>
      <c r="C336" s="391" t="s">
        <v>471</v>
      </c>
      <c r="D336" s="391"/>
      <c r="E336" s="391" t="s">
        <v>14</v>
      </c>
      <c r="F336" s="159"/>
      <c r="G336" s="260"/>
      <c r="H336" s="159"/>
      <c r="I336" s="162" t="str">
        <f xml:space="preserve">
IF(E336="Muss-Kriterium", IF(LEFT(G336,1)="J","Keine Punkte für Muss-Kriterien",IF(LEFT(G336,1)="B",0.6,IF(LEFT(G336,1)="C","Ausschluss",IF(LEFT(G336,1)="N","Ausschluss","Ausschluss da Angabe fehlt")))),
IF(E336="Wertungsfrage",  IF(LEFT(G336,1)="J",1,IF(LEFT(G336,1)="B",0.6,IF(LEFT(G336,1)="C",0.4,IF(LEFT(G336,1)="N", 0, 0)))),
IF(E336="Information",        IF(LEFT(G336,1)="", "Bitte beschreiben oder ergänzende Unterlagen einreichen.")
)))</f>
        <v>Bitte beschreiben oder ergänzende Unterlagen einreichen.</v>
      </c>
      <c r="J336" s="159"/>
      <c r="K336" s="389"/>
      <c r="M336" s="406"/>
      <c r="N336" s="406">
        <f xml:space="preserve">
IF(E336="Muss-Kriterium", 0,
IF(E336="Wertungsfrage", 1,
IF(E336="Information", 0,
"FEHLER"
)))*M336</f>
        <v>0</v>
      </c>
      <c r="O336" s="406">
        <f>IF(E336="Muss-Kriterium",0,IF(ISNUMBER(I336),I336, "0" ))*M336</f>
        <v>0</v>
      </c>
      <c r="P336" s="406">
        <f>IFERROR(FIND("Ausschluss", I336),0)</f>
        <v>0</v>
      </c>
    </row>
    <row r="337" spans="1:17" ht="45" outlineLevel="1" x14ac:dyDescent="0.25">
      <c r="A337" s="428" t="s">
        <v>3</v>
      </c>
      <c r="B337" s="405" t="s">
        <v>881</v>
      </c>
      <c r="C337" s="391" t="s">
        <v>467</v>
      </c>
      <c r="D337" s="391"/>
      <c r="E337" s="391" t="s">
        <v>14</v>
      </c>
      <c r="F337" s="159"/>
      <c r="G337" s="260"/>
      <c r="H337" s="159"/>
      <c r="I337" s="162" t="str">
        <f xml:space="preserve">
IF(E337="Muss-Kriterium", IF(LEFT(G337,1)="A","Keine Punkte für Muss-Kriterien",IF(LEFT(G337,1)="B",0.6,IF(LEFT(G337,1)="C","Ausschluss",IF(LEFT(G337,1)="N","Ausschluss","Ausschluss da Angabe fehlt")))),
IF(E337="Wertungsfrage",  IF(LEFT(G337,1)="A",1,IF(LEFT(G337,1)="B",0.6,IF(LEFT(G337,1)="C",0.4,IF(LEFT(G337,1)="N", 0, 0)))),
IF(E337="Information",        IF(LEFT(G337,1)="", "Bitte beschreiben oder ergänzende Unterlagen einreichen.")
)))</f>
        <v>Bitte beschreiben oder ergänzende Unterlagen einreichen.</v>
      </c>
      <c r="J337" s="159"/>
      <c r="K337" s="389"/>
      <c r="M337" s="406"/>
      <c r="N337" s="406">
        <f xml:space="preserve">
IF(E337="Muss-Kriterium", 0,
IF(E337="Wertungsfrage", 1,
IF(E337="Information", 0,
"FEHLER"
)))*M337</f>
        <v>0</v>
      </c>
      <c r="O337" s="406">
        <f>IF(E337="Muss-Kriterium",0,IF(ISNUMBER(I337),I337, "0" ))*M337</f>
        <v>0</v>
      </c>
      <c r="P337" s="406">
        <f>IFERROR(FIND("Ausschluss", I337),0)</f>
        <v>0</v>
      </c>
    </row>
    <row r="338" spans="1:17" ht="45" outlineLevel="1" x14ac:dyDescent="0.25">
      <c r="A338" s="428"/>
      <c r="B338" s="405" t="s">
        <v>882</v>
      </c>
      <c r="C338" s="391" t="s">
        <v>632</v>
      </c>
      <c r="D338" s="391"/>
      <c r="E338" s="391" t="s">
        <v>14</v>
      </c>
      <c r="F338" s="159"/>
      <c r="G338" s="260"/>
      <c r="H338" s="159"/>
      <c r="I338" s="162" t="str">
        <f xml:space="preserve">
IF(E338="Muss-Kriterium", IF(LEFT(G338,1)="J","Keine Punkte für Muss-Kriterien",IF(LEFT(G338,1)="B",0.6,IF(LEFT(G338,1)="C","Ausschluss",IF(LEFT(G338,1)="N","Ausschluss","Ausschluss da Angabe fehlt")))),
IF(E338="Wertungsfrage",  IF(LEFT(G338,1)="J",1,IF(LEFT(G338,1)="B",0.6,IF(LEFT(G338,1)="C",0.4,IF(LEFT(G338,1)="N", 0, 0)))),
IF(E338="Information",        IF(LEFT(G338,1)="", "Bitte beschreiben oder ergänzende Unterlagen einreichen.")
)))</f>
        <v>Bitte beschreiben oder ergänzende Unterlagen einreichen.</v>
      </c>
      <c r="J338" s="159"/>
      <c r="K338" s="277"/>
      <c r="M338" s="406"/>
      <c r="N338" s="406">
        <f xml:space="preserve">
IF(E338="Muss-Kriterium", 0,
IF(E338="Wertungsfrage", 1,
IF(E338="Information", 0,
"FEHLER"
)))*M338</f>
        <v>0</v>
      </c>
      <c r="O338" s="406">
        <f>IF(E338="Muss-Kriterium",0,IF(ISNUMBER(I338),I338, "0" ))*M338</f>
        <v>0</v>
      </c>
      <c r="P338" s="406">
        <f>IFERROR(FIND("Ausschluss", I338),0)</f>
        <v>0</v>
      </c>
    </row>
    <row r="339" spans="1:17" s="259" customFormat="1" x14ac:dyDescent="0.25">
      <c r="C339" s="391"/>
      <c r="D339" s="391"/>
      <c r="E339" s="391"/>
      <c r="M339" s="425"/>
      <c r="N339" s="425"/>
      <c r="O339" s="425"/>
      <c r="P339" s="425"/>
      <c r="Q339" s="4"/>
    </row>
    <row r="340" spans="1:17" outlineLevel="1" x14ac:dyDescent="0.25">
      <c r="A340" s="428"/>
      <c r="B340" s="404" t="s">
        <v>601</v>
      </c>
      <c r="C340" s="391" t="s">
        <v>648</v>
      </c>
      <c r="D340" s="391"/>
      <c r="E340" s="391"/>
      <c r="F340" s="159"/>
      <c r="G340" s="258"/>
      <c r="H340" s="159"/>
      <c r="I340" s="258"/>
      <c r="J340" s="159"/>
      <c r="K340" s="258"/>
      <c r="M340" s="391"/>
      <c r="N340" s="391"/>
      <c r="O340" s="391"/>
      <c r="P340" s="391"/>
    </row>
    <row r="341" spans="1:17" ht="45" outlineLevel="1" x14ac:dyDescent="0.25">
      <c r="A341" s="428"/>
      <c r="B341" s="405" t="s">
        <v>864</v>
      </c>
      <c r="C341" s="391" t="s">
        <v>309</v>
      </c>
      <c r="D341" s="391" t="s">
        <v>3</v>
      </c>
      <c r="E341" s="391" t="s">
        <v>14</v>
      </c>
      <c r="F341" s="159"/>
      <c r="G341" s="260"/>
      <c r="H341" s="159"/>
      <c r="I341" s="162" t="str">
        <f t="shared" ref="I341:I349" si="79" xml:space="preserve">
IF(E341="Muss-Kriterium", IF(LEFT(G341,1)="A","Keine Punkte für Muss-Kriterien",IF(LEFT(G341,1)="B",0.6,IF(LEFT(G341,1)="C","Ausschluss",IF(LEFT(G341,1)="N","Ausschluss","Ausschluss da Angabe fehlt")))),
IF(E341="Wertungsfrage",  IF(LEFT(G341,1)="A",1,IF(LEFT(G341,1)="B",0.6,IF(LEFT(G341,1)="C",0.4,IF(LEFT(G341,1)="N", 0, 0)))),
IF(E341="Information",        IF(LEFT(G341,1)="", "Bitte beschreiben oder ergänzende Unterlagen einreichen.")
)))</f>
        <v>Bitte beschreiben oder ergänzende Unterlagen einreichen.</v>
      </c>
      <c r="J341" s="159"/>
      <c r="K341" s="389"/>
      <c r="M341" s="406"/>
      <c r="N341" s="406">
        <f t="shared" ref="N341:N349" si="80" xml:space="preserve">
IF(E341="Muss-Kriterium", 0,
IF(E341="Wertungsfrage", 1,
IF(E341="Information", 0,
"FEHLER"
)))*M341</f>
        <v>0</v>
      </c>
      <c r="O341" s="406">
        <f t="shared" ref="O341:O349" si="81">IF(E341="Muss-Kriterium",0,IF(ISNUMBER(I341),I341, "0" ))*M341</f>
        <v>0</v>
      </c>
      <c r="P341" s="406">
        <f t="shared" ref="P341:P349" si="82">IFERROR(FIND("Ausschluss", I341),0)</f>
        <v>0</v>
      </c>
    </row>
    <row r="342" spans="1:17" ht="45" outlineLevel="1" x14ac:dyDescent="0.25">
      <c r="A342" s="428"/>
      <c r="B342" s="405" t="s">
        <v>865</v>
      </c>
      <c r="C342" s="391" t="s">
        <v>585</v>
      </c>
      <c r="D342" s="391" t="s">
        <v>3</v>
      </c>
      <c r="E342" s="391" t="s">
        <v>14</v>
      </c>
      <c r="F342" s="159"/>
      <c r="G342" s="260"/>
      <c r="H342" s="159"/>
      <c r="I342" s="162" t="str">
        <f t="shared" si="79"/>
        <v>Bitte beschreiben oder ergänzende Unterlagen einreichen.</v>
      </c>
      <c r="J342" s="159"/>
      <c r="K342" s="389"/>
      <c r="M342" s="406"/>
      <c r="N342" s="406">
        <f t="shared" si="80"/>
        <v>0</v>
      </c>
      <c r="O342" s="406">
        <f t="shared" si="81"/>
        <v>0</v>
      </c>
      <c r="P342" s="406">
        <f t="shared" si="82"/>
        <v>0</v>
      </c>
    </row>
    <row r="343" spans="1:17" ht="45" outlineLevel="1" x14ac:dyDescent="0.25">
      <c r="A343" s="428"/>
      <c r="B343" s="405" t="s">
        <v>866</v>
      </c>
      <c r="C343" s="391" t="s">
        <v>992</v>
      </c>
      <c r="D343" s="391" t="s">
        <v>3</v>
      </c>
      <c r="E343" s="391" t="s">
        <v>14</v>
      </c>
      <c r="F343" s="159"/>
      <c r="G343" s="260"/>
      <c r="H343" s="159"/>
      <c r="I343" s="162" t="str">
        <f t="shared" si="79"/>
        <v>Bitte beschreiben oder ergänzende Unterlagen einreichen.</v>
      </c>
      <c r="J343" s="159"/>
      <c r="K343" s="389"/>
      <c r="M343" s="406"/>
      <c r="N343" s="406">
        <f t="shared" si="80"/>
        <v>0</v>
      </c>
      <c r="O343" s="406">
        <f t="shared" si="81"/>
        <v>0</v>
      </c>
      <c r="P343" s="406">
        <f t="shared" si="82"/>
        <v>0</v>
      </c>
    </row>
    <row r="344" spans="1:17" ht="45" outlineLevel="1" x14ac:dyDescent="0.25">
      <c r="A344" s="428"/>
      <c r="B344" s="405" t="s">
        <v>867</v>
      </c>
      <c r="C344" s="391" t="s">
        <v>993</v>
      </c>
      <c r="D344" s="391" t="s">
        <v>3</v>
      </c>
      <c r="E344" s="391" t="s">
        <v>14</v>
      </c>
      <c r="F344" s="159"/>
      <c r="G344" s="260"/>
      <c r="H344" s="159"/>
      <c r="I344" s="162" t="str">
        <f t="shared" si="79"/>
        <v>Bitte beschreiben oder ergänzende Unterlagen einreichen.</v>
      </c>
      <c r="J344" s="159"/>
      <c r="K344" s="389"/>
      <c r="M344" s="406"/>
      <c r="N344" s="406">
        <f t="shared" si="80"/>
        <v>0</v>
      </c>
      <c r="O344" s="406">
        <f t="shared" si="81"/>
        <v>0</v>
      </c>
      <c r="P344" s="406">
        <f t="shared" si="82"/>
        <v>0</v>
      </c>
    </row>
    <row r="345" spans="1:17" ht="45" outlineLevel="1" x14ac:dyDescent="0.25">
      <c r="A345" s="428"/>
      <c r="B345" s="405" t="s">
        <v>868</v>
      </c>
      <c r="C345" s="391" t="s">
        <v>310</v>
      </c>
      <c r="D345" s="391" t="s">
        <v>3</v>
      </c>
      <c r="E345" s="391" t="s">
        <v>14</v>
      </c>
      <c r="F345" s="159"/>
      <c r="G345" s="260"/>
      <c r="H345" s="159"/>
      <c r="I345" s="162" t="str">
        <f t="shared" si="79"/>
        <v>Bitte beschreiben oder ergänzende Unterlagen einreichen.</v>
      </c>
      <c r="J345" s="159"/>
      <c r="K345" s="389"/>
      <c r="M345" s="406"/>
      <c r="N345" s="406">
        <f t="shared" si="80"/>
        <v>0</v>
      </c>
      <c r="O345" s="406">
        <f t="shared" si="81"/>
        <v>0</v>
      </c>
      <c r="P345" s="406">
        <f t="shared" si="82"/>
        <v>0</v>
      </c>
    </row>
    <row r="346" spans="1:17" ht="45" outlineLevel="1" x14ac:dyDescent="0.25">
      <c r="A346" s="428"/>
      <c r="B346" s="405" t="s">
        <v>869</v>
      </c>
      <c r="C346" s="391" t="s">
        <v>994</v>
      </c>
      <c r="D346" s="391" t="s">
        <v>3</v>
      </c>
      <c r="E346" s="391" t="s">
        <v>14</v>
      </c>
      <c r="F346" s="159"/>
      <c r="G346" s="260"/>
      <c r="H346" s="159"/>
      <c r="I346" s="162" t="str">
        <f t="shared" si="79"/>
        <v>Bitte beschreiben oder ergänzende Unterlagen einreichen.</v>
      </c>
      <c r="J346" s="159"/>
      <c r="K346" s="389"/>
      <c r="M346" s="406"/>
      <c r="N346" s="406">
        <f t="shared" si="80"/>
        <v>0</v>
      </c>
      <c r="O346" s="406">
        <f t="shared" si="81"/>
        <v>0</v>
      </c>
      <c r="P346" s="406">
        <f t="shared" si="82"/>
        <v>0</v>
      </c>
    </row>
    <row r="347" spans="1:17" ht="45" outlineLevel="1" x14ac:dyDescent="0.25">
      <c r="A347" s="428"/>
      <c r="B347" s="405" t="s">
        <v>870</v>
      </c>
      <c r="C347" s="391" t="s">
        <v>311</v>
      </c>
      <c r="D347" s="391" t="s">
        <v>3</v>
      </c>
      <c r="E347" s="391" t="s">
        <v>14</v>
      </c>
      <c r="F347" s="159"/>
      <c r="G347" s="260"/>
      <c r="H347" s="159"/>
      <c r="I347" s="162" t="str">
        <f t="shared" si="79"/>
        <v>Bitte beschreiben oder ergänzende Unterlagen einreichen.</v>
      </c>
      <c r="J347" s="159"/>
      <c r="K347" s="389"/>
      <c r="M347" s="406"/>
      <c r="N347" s="406">
        <f t="shared" si="80"/>
        <v>0</v>
      </c>
      <c r="O347" s="406">
        <f t="shared" si="81"/>
        <v>0</v>
      </c>
      <c r="P347" s="406">
        <f t="shared" si="82"/>
        <v>0</v>
      </c>
    </row>
    <row r="348" spans="1:17" ht="45" outlineLevel="1" x14ac:dyDescent="0.25">
      <c r="A348" s="428"/>
      <c r="B348" s="405" t="s">
        <v>871</v>
      </c>
      <c r="C348" s="391" t="s">
        <v>312</v>
      </c>
      <c r="D348" s="391" t="s">
        <v>3</v>
      </c>
      <c r="E348" s="391" t="s">
        <v>14</v>
      </c>
      <c r="F348" s="159"/>
      <c r="G348" s="260"/>
      <c r="H348" s="159"/>
      <c r="I348" s="162" t="str">
        <f t="shared" si="79"/>
        <v>Bitte beschreiben oder ergänzende Unterlagen einreichen.</v>
      </c>
      <c r="J348" s="159"/>
      <c r="K348" s="389"/>
      <c r="M348" s="406"/>
      <c r="N348" s="406">
        <f t="shared" si="80"/>
        <v>0</v>
      </c>
      <c r="O348" s="406">
        <f t="shared" si="81"/>
        <v>0</v>
      </c>
      <c r="P348" s="406">
        <f t="shared" si="82"/>
        <v>0</v>
      </c>
    </row>
    <row r="349" spans="1:17" ht="45" outlineLevel="1" x14ac:dyDescent="0.25">
      <c r="A349" s="428"/>
      <c r="B349" s="405" t="s">
        <v>872</v>
      </c>
      <c r="C349" s="391" t="s">
        <v>313</v>
      </c>
      <c r="D349" s="391" t="s">
        <v>3</v>
      </c>
      <c r="E349" s="391" t="s">
        <v>14</v>
      </c>
      <c r="F349" s="159"/>
      <c r="G349" s="260"/>
      <c r="H349" s="159"/>
      <c r="I349" s="162" t="str">
        <f t="shared" si="79"/>
        <v>Bitte beschreiben oder ergänzende Unterlagen einreichen.</v>
      </c>
      <c r="J349" s="159"/>
      <c r="K349" s="389"/>
      <c r="M349" s="406"/>
      <c r="N349" s="406">
        <f t="shared" si="80"/>
        <v>0</v>
      </c>
      <c r="O349" s="406">
        <f t="shared" si="81"/>
        <v>0</v>
      </c>
      <c r="P349" s="406">
        <f t="shared" si="82"/>
        <v>0</v>
      </c>
    </row>
    <row r="350" spans="1:17" ht="45" outlineLevel="1" x14ac:dyDescent="0.25">
      <c r="A350" s="428" t="s">
        <v>3</v>
      </c>
      <c r="B350" s="405" t="s">
        <v>873</v>
      </c>
      <c r="C350" s="391" t="s">
        <v>467</v>
      </c>
      <c r="D350" s="391" t="s">
        <v>3</v>
      </c>
      <c r="E350" s="391" t="s">
        <v>14</v>
      </c>
      <c r="F350" s="159"/>
      <c r="G350" s="254"/>
      <c r="H350" s="159"/>
      <c r="I350" s="162" t="str">
        <f xml:space="preserve">
IF(E350="Muss-Kriterium", IF(LEFT(G350,1)="A","Keine Punkte für Muss-Kriterien",IF(LEFT(G350,1)="B",0.6,IF(LEFT(G350,1)="C","Ausschluss",IF(LEFT(G350,1)="N","Ausschluss","Ausschluss da Angabe fehlt")))),
IF(E350="Wertungsfrage",  IF(LEFT(G350,1)="A",1,IF(LEFT(G350,1)="B",0.6,IF(LEFT(G350,1)="C",0.4,IF(LEFT(G350,1)="N", 0, 0)))),
IF(E350="Information",        IF(LEFT(G350,1)="", "Bitte beschreiben oder ergänzende Unterlagen einreichen.")
)))</f>
        <v>Bitte beschreiben oder ergänzende Unterlagen einreichen.</v>
      </c>
      <c r="J350" s="159"/>
      <c r="K350" s="389"/>
      <c r="M350" s="406"/>
      <c r="N350" s="406">
        <f t="shared" ref="N350" si="83" xml:space="preserve">
IF(E350="Muss-Kriterium", 0,
IF(E350="Wertungsfrage", 1,
IF(E350="Information", 0,
"FEHLER"
)))*M350</f>
        <v>0</v>
      </c>
      <c r="O350" s="406">
        <f t="shared" ref="O350" si="84">IF(E350="Muss-Kriterium",0,IF(ISNUMBER(I350),I350, "0" ))*M350</f>
        <v>0</v>
      </c>
      <c r="P350" s="406">
        <f t="shared" ref="P350" si="85">IFERROR(FIND("Ausschluss", I350),0)</f>
        <v>0</v>
      </c>
    </row>
    <row r="351" spans="1:17" ht="45" outlineLevel="1" x14ac:dyDescent="0.25">
      <c r="A351" s="428"/>
      <c r="B351" s="405" t="s">
        <v>874</v>
      </c>
      <c r="C351" s="391" t="s">
        <v>632</v>
      </c>
      <c r="D351" s="391" t="s">
        <v>3</v>
      </c>
      <c r="E351" s="391" t="s">
        <v>14</v>
      </c>
      <c r="F351" s="159"/>
      <c r="G351" s="260"/>
      <c r="H351" s="159"/>
      <c r="I351" s="162" t="str">
        <f xml:space="preserve">
IF(E351="Muss-Kriterium", IF(LEFT(G351,1)="J","Keine Punkte für Muss-Kriterien",IF(LEFT(G351,1)="B",0.6,IF(LEFT(G351,1)="C","Ausschluss",IF(LEFT(G351,1)="N","Ausschluss","Ausschluss da Angabe fehlt")))),
IF(E351="Wertungsfrage",  IF(LEFT(G351,1)="J",1,IF(LEFT(G351,1)="B",0.6,IF(LEFT(G351,1)="C",0.4,IF(LEFT(G351,1)="N", 0, 0)))),
IF(E351="Information",        IF(LEFT(G351,1)="", "Bitte beschreiben oder ergänzende Unterlagen einreichen.")
)))</f>
        <v>Bitte beschreiben oder ergänzende Unterlagen einreichen.</v>
      </c>
      <c r="J351" s="159"/>
      <c r="K351" s="277"/>
      <c r="M351" s="406"/>
      <c r="N351" s="406">
        <f xml:space="preserve">
IF(E351="Muss-Kriterium", 0,
IF(E351="Wertungsfrage", 1,
IF(E351="Information", 0,
"FEHLER"
)))*M351</f>
        <v>0</v>
      </c>
      <c r="O351" s="406">
        <f>IF(E351="Muss-Kriterium",0,IF(ISNUMBER(I351),I351, "0" ))*M351</f>
        <v>0</v>
      </c>
      <c r="P351" s="406">
        <f>IFERROR(FIND("Ausschluss", I351),0)</f>
        <v>0</v>
      </c>
    </row>
    <row r="352" spans="1:17" s="259" customFormat="1" x14ac:dyDescent="0.25">
      <c r="C352" s="391"/>
      <c r="D352" s="391"/>
      <c r="E352" s="391"/>
      <c r="M352" s="425"/>
      <c r="N352" s="425"/>
      <c r="O352" s="425"/>
      <c r="P352" s="425"/>
      <c r="Q352" s="4"/>
    </row>
    <row r="353" spans="1:16" ht="30" outlineLevel="1" x14ac:dyDescent="0.25">
      <c r="A353" s="5" t="s">
        <v>3</v>
      </c>
      <c r="B353" s="404" t="s">
        <v>1034</v>
      </c>
      <c r="C353" s="391" t="s">
        <v>1104</v>
      </c>
      <c r="D353" s="391"/>
      <c r="E353" s="391"/>
      <c r="F353" s="159"/>
      <c r="G353" s="258"/>
      <c r="H353" s="464"/>
      <c r="I353" s="258"/>
      <c r="J353" s="464"/>
      <c r="K353" s="258"/>
      <c r="M353" s="391"/>
      <c r="N353" s="391"/>
      <c r="O353" s="391"/>
      <c r="P353" s="391"/>
    </row>
    <row r="354" spans="1:16" ht="45" outlineLevel="1" x14ac:dyDescent="0.25">
      <c r="A354" s="5" t="s">
        <v>3</v>
      </c>
      <c r="B354" s="405" t="s">
        <v>1105</v>
      </c>
      <c r="C354" s="391" t="s">
        <v>405</v>
      </c>
      <c r="D354" s="391"/>
      <c r="E354" s="391" t="s">
        <v>14</v>
      </c>
      <c r="F354" s="159"/>
      <c r="G354" s="260"/>
      <c r="H354" s="464"/>
      <c r="I354" s="453" t="str">
        <f xml:space="preserve">
IF(E354="Muss-Kriterium", IF(LEFT(G354,1)="A","Keine Punkte für Muss-Kriterien",IF(LEFT(G354,1)="B",0.6,IF(LEFT(G354,1)="C","Ausschluss",IF(LEFT(G354,1)="N","Ausschluss","Ausschluss da Angabe fehlt")))),
IF(E354="Wertungsfrage",  IF(LEFT(G354,1)="A",1,IF(LEFT(G354,1)="B",0.6,IF(LEFT(G354,1)="C",0.4,IF(LEFT(G354,1)="N", 0, 0)))),
IF(E354="Information",        IF(LEFT(G354,1)="", "Bitte beschreiben oder ergänzende Unterlagen einreichen.")
)))</f>
        <v>Bitte beschreiben oder ergänzende Unterlagen einreichen.</v>
      </c>
      <c r="J354" s="464"/>
      <c r="K354" s="389"/>
      <c r="M354" s="406"/>
      <c r="N354" s="406">
        <f xml:space="preserve">
IF(E354="Muss-Kriterium", 0,
IF(E354="Wertungsfrage", 1,
IF(E354="Information", 0,
"FEHLER"
)))*M354</f>
        <v>0</v>
      </c>
      <c r="O354" s="406">
        <f>IF(E354="Muss-Kriterium",0,IF(ISNUMBER(I354),I354, "0" ))*M354</f>
        <v>0</v>
      </c>
      <c r="P354" s="406">
        <f>IFERROR(FIND("Ausschluss", I354),0)</f>
        <v>0</v>
      </c>
    </row>
    <row r="355" spans="1:16" ht="45" outlineLevel="1" x14ac:dyDescent="0.25">
      <c r="A355" s="5" t="s">
        <v>3</v>
      </c>
      <c r="B355" s="405" t="s">
        <v>1106</v>
      </c>
      <c r="C355" s="391" t="s">
        <v>358</v>
      </c>
      <c r="D355" s="391"/>
      <c r="E355" s="391" t="s">
        <v>14</v>
      </c>
      <c r="F355" s="159"/>
      <c r="G355" s="260"/>
      <c r="H355" s="464"/>
      <c r="I355" s="453" t="str">
        <f xml:space="preserve">
IF(E355="Muss-Kriterium", IF(LEFT(G355,1)="A","Keine Punkte für Muss-Kriterien",IF(LEFT(G355,1)="B",0.6,IF(LEFT(G355,1)="C","Ausschluss",IF(LEFT(G355,1)="N","Ausschluss","Ausschluss da Angabe fehlt")))),
IF(E355="Wertungsfrage",  IF(LEFT(G355,1)="A",1,IF(LEFT(G355,1)="B",0.6,IF(LEFT(G355,1)="C",0.4,IF(LEFT(G355,1)="N", 0, 0)))),
IF(E355="Information",        IF(LEFT(G355,1)="", "Bitte beschreiben oder ergänzende Unterlagen einreichen.")
)))</f>
        <v>Bitte beschreiben oder ergänzende Unterlagen einreichen.</v>
      </c>
      <c r="J355" s="464"/>
      <c r="K355" s="389"/>
      <c r="M355" s="406"/>
      <c r="N355" s="406">
        <f xml:space="preserve">
IF(E355="Muss-Kriterium", 0,
IF(E355="Wertungsfrage", 1,
IF(E355="Information", 0,
"FEHLER"
)))*M355</f>
        <v>0</v>
      </c>
      <c r="O355" s="406">
        <f>IF(E355="Muss-Kriterium",0,IF(ISNUMBER(I355),I355, "0" ))*M355</f>
        <v>0</v>
      </c>
      <c r="P355" s="406">
        <f>IFERROR(FIND("Ausschluss", I355),0)</f>
        <v>0</v>
      </c>
    </row>
    <row r="356" spans="1:16" ht="45" outlineLevel="1" x14ac:dyDescent="0.25">
      <c r="A356" s="5"/>
      <c r="B356" s="405" t="s">
        <v>1107</v>
      </c>
      <c r="C356" s="391" t="s">
        <v>632</v>
      </c>
      <c r="D356" s="391"/>
      <c r="E356" s="161" t="s">
        <v>14</v>
      </c>
      <c r="F356" s="159"/>
      <c r="G356" s="260"/>
      <c r="H356" s="464"/>
      <c r="I356" s="453" t="str">
        <f xml:space="preserve">
IF(E356="Muss-Kriterium", IF(LEFT(G356,1)="A","Keine Punkte für Muss-Kriterien",IF(LEFT(G356,1)="B",0.6,IF(LEFT(G356,1)="C","Ausschluss",IF(LEFT(G356,1)="N","Ausschluss","Ausschluss da Angabe fehlt")))),
IF(E356="Wertungsfrage",  IF(LEFT(G356,1)="A",1,IF(LEFT(G356,1)="B",0.6,IF(LEFT(G356,1)="C",0.4,IF(LEFT(G356,1)="N", 0, 0)))),
IF(E356="Information",        IF(LEFT(G356,1)="", "Bitte beschreiben oder ergänzende Unterlagen einreichen.")
)))</f>
        <v>Bitte beschreiben oder ergänzende Unterlagen einreichen.</v>
      </c>
      <c r="J356" s="464"/>
      <c r="K356" s="277"/>
      <c r="M356" s="406"/>
      <c r="N356" s="406">
        <f xml:space="preserve">
IF(E356="Muss-Kriterium", 0,
IF(E356="Wertungsfrage", 1,
IF(E356="Information", 0,
"FEHLER"
)))*M356</f>
        <v>0</v>
      </c>
      <c r="O356" s="406">
        <f>IF(E356="Muss-Kriterium",0,IF(ISNUMBER(I356),I356, "0" ))*M356</f>
        <v>0</v>
      </c>
      <c r="P356" s="406">
        <f>IFERROR(FIND("Ausschluss", I356),0)</f>
        <v>0</v>
      </c>
    </row>
    <row r="357" spans="1:16" x14ac:dyDescent="0.25">
      <c r="C357" s="391"/>
      <c r="D357" s="391"/>
      <c r="E357" s="391"/>
      <c r="G357" s="458"/>
      <c r="H357" s="458"/>
      <c r="I357" s="458"/>
      <c r="J357" s="458"/>
      <c r="K357" s="458"/>
    </row>
    <row r="358" spans="1:16" ht="45" outlineLevel="1" x14ac:dyDescent="0.25">
      <c r="A358" s="5" t="s">
        <v>3</v>
      </c>
      <c r="B358" s="404" t="s">
        <v>602</v>
      </c>
      <c r="C358" s="391" t="s">
        <v>1228</v>
      </c>
      <c r="D358" s="391"/>
      <c r="E358" s="391"/>
      <c r="F358" s="159"/>
      <c r="G358" s="258"/>
      <c r="H358" s="464"/>
      <c r="I358" s="258"/>
      <c r="J358" s="464"/>
      <c r="K358" s="258"/>
      <c r="M358" s="391"/>
      <c r="N358" s="391"/>
      <c r="O358" s="391"/>
      <c r="P358" s="391"/>
    </row>
    <row r="359" spans="1:16" ht="45" outlineLevel="1" x14ac:dyDescent="0.25">
      <c r="A359" s="5"/>
      <c r="B359" s="405" t="s">
        <v>1108</v>
      </c>
      <c r="C359" s="391" t="s">
        <v>632</v>
      </c>
      <c r="D359" s="391"/>
      <c r="E359" s="161" t="s">
        <v>14</v>
      </c>
      <c r="F359" s="159"/>
      <c r="G359" s="260"/>
      <c r="H359" s="464"/>
      <c r="I359" s="453" t="str">
        <f xml:space="preserve">
IF(E359="Muss-Kriterium", IF(LEFT(G359,1)="A","Keine Punkte für Muss-Kriterien",IF(LEFT(G359,1)="B",0.6,IF(LEFT(G359,1)="C","Ausschluss",IF(LEFT(G359,1)="N","Ausschluss","Ausschluss da Angabe fehlt")))),
IF(E359="Wertungsfrage",  IF(LEFT(G359,1)="A",1,IF(LEFT(G359,1)="B",0.6,IF(LEFT(G359,1)="C",0.4,IF(LEFT(G359,1)="N", 0, 0)))),
IF(E359="Information",        IF(LEFT(G359,1)="", "Bitte beschreiben oder ergänzende Unterlagen einreichen.")
)))</f>
        <v>Bitte beschreiben oder ergänzende Unterlagen einreichen.</v>
      </c>
      <c r="J359" s="464"/>
      <c r="K359" s="277"/>
      <c r="M359" s="406"/>
      <c r="N359" s="406">
        <f xml:space="preserve">
IF(E359="Muss-Kriterium", 0,
IF(E359="Wertungsfrage", 1,
IF(E359="Information", 0,
"FEHLER"
)))*M359</f>
        <v>0</v>
      </c>
      <c r="O359" s="406">
        <f>IF(E359="Muss-Kriterium",0,IF(ISNUMBER(I359),I359, "0" ))*M359</f>
        <v>0</v>
      </c>
      <c r="P359" s="406">
        <f>IFERROR(FIND("Ausschluss", I359),0)</f>
        <v>0</v>
      </c>
    </row>
    <row r="360" spans="1:16" x14ac:dyDescent="0.25">
      <c r="C360" s="391"/>
      <c r="D360" s="391"/>
      <c r="E360" s="391"/>
      <c r="G360" s="458"/>
      <c r="H360" s="458"/>
      <c r="I360" s="458"/>
      <c r="J360" s="458"/>
      <c r="K360" s="458"/>
    </row>
    <row r="361" spans="1:16" ht="30" outlineLevel="1" x14ac:dyDescent="0.25">
      <c r="A361" s="5" t="s">
        <v>3</v>
      </c>
      <c r="B361" s="404" t="s">
        <v>1035</v>
      </c>
      <c r="C361" s="391" t="s">
        <v>1109</v>
      </c>
      <c r="D361" s="391"/>
      <c r="E361" s="391"/>
      <c r="F361" s="159"/>
      <c r="G361" s="258"/>
      <c r="H361" s="464"/>
      <c r="I361" s="258"/>
      <c r="J361" s="464"/>
      <c r="K361" s="258"/>
      <c r="M361" s="391"/>
      <c r="N361" s="391"/>
      <c r="O361" s="391"/>
      <c r="P361" s="391"/>
    </row>
    <row r="362" spans="1:16" ht="45" outlineLevel="1" x14ac:dyDescent="0.25">
      <c r="A362" s="5" t="s">
        <v>3</v>
      </c>
      <c r="B362" s="405" t="s">
        <v>1110</v>
      </c>
      <c r="C362" s="391" t="s">
        <v>405</v>
      </c>
      <c r="D362" s="391"/>
      <c r="E362" s="391" t="s">
        <v>14</v>
      </c>
      <c r="F362" s="159"/>
      <c r="G362" s="260"/>
      <c r="H362" s="464"/>
      <c r="I362" s="453" t="str">
        <f xml:space="preserve">
IF(E362="Muss-Kriterium", IF(LEFT(G362,1)="A","Keine Punkte für Muss-Kriterien",IF(LEFT(G362,1)="B",0.6,IF(LEFT(G362,1)="C","Ausschluss",IF(LEFT(G362,1)="N","Ausschluss","Ausschluss da Angabe fehlt")))),
IF(E362="Wertungsfrage",  IF(LEFT(G362,1)="A",1,IF(LEFT(G362,1)="B",0.6,IF(LEFT(G362,1)="C",0.4,IF(LEFT(G362,1)="N", 0, 0)))),
IF(E362="Information",        IF(LEFT(G362,1)="", "Bitte beschreiben oder ergänzende Unterlagen einreichen.")
)))</f>
        <v>Bitte beschreiben oder ergänzende Unterlagen einreichen.</v>
      </c>
      <c r="J362" s="464"/>
      <c r="K362" s="389"/>
      <c r="M362" s="406"/>
      <c r="N362" s="406">
        <f xml:space="preserve">
IF(E362="Muss-Kriterium", 0,
IF(E362="Wertungsfrage", 1,
IF(E362="Information", 0,
"FEHLER"
)))*M362</f>
        <v>0</v>
      </c>
      <c r="O362" s="406">
        <f>IF(E362="Muss-Kriterium",0,IF(ISNUMBER(I362),I362, "0" ))*M362</f>
        <v>0</v>
      </c>
      <c r="P362" s="406">
        <f>IFERROR(FIND("Ausschluss", I362),0)</f>
        <v>0</v>
      </c>
    </row>
    <row r="363" spans="1:16" ht="45" outlineLevel="1" x14ac:dyDescent="0.25">
      <c r="A363" s="5" t="s">
        <v>3</v>
      </c>
      <c r="B363" s="405" t="s">
        <v>1111</v>
      </c>
      <c r="C363" s="391" t="s">
        <v>358</v>
      </c>
      <c r="D363" s="391"/>
      <c r="E363" s="391" t="s">
        <v>14</v>
      </c>
      <c r="F363" s="159"/>
      <c r="G363" s="260"/>
      <c r="H363" s="464"/>
      <c r="I363" s="453" t="str">
        <f xml:space="preserve">
IF(E363="Muss-Kriterium", IF(LEFT(G363,1)="A","Keine Punkte für Muss-Kriterien",IF(LEFT(G363,1)="B",0.6,IF(LEFT(G363,1)="C","Ausschluss",IF(LEFT(G363,1)="N","Ausschluss","Ausschluss da Angabe fehlt")))),
IF(E363="Wertungsfrage",  IF(LEFT(G363,1)="A",1,IF(LEFT(G363,1)="B",0.6,IF(LEFT(G363,1)="C",0.4,IF(LEFT(G363,1)="N", 0, 0)))),
IF(E363="Information",        IF(LEFT(G363,1)="", "Bitte beschreiben oder ergänzende Unterlagen einreichen.")
)))</f>
        <v>Bitte beschreiben oder ergänzende Unterlagen einreichen.</v>
      </c>
      <c r="J363" s="464"/>
      <c r="K363" s="389"/>
      <c r="M363" s="406"/>
      <c r="N363" s="406">
        <f xml:space="preserve">
IF(E363="Muss-Kriterium", 0,
IF(E363="Wertungsfrage", 1,
IF(E363="Information", 0,
"FEHLER"
)))*M363</f>
        <v>0</v>
      </c>
      <c r="O363" s="406">
        <f>IF(E363="Muss-Kriterium",0,IF(ISNUMBER(I363),I363, "0" ))*M363</f>
        <v>0</v>
      </c>
      <c r="P363" s="406">
        <f>IFERROR(FIND("Ausschluss", I363),0)</f>
        <v>0</v>
      </c>
    </row>
    <row r="364" spans="1:16" ht="45" outlineLevel="1" x14ac:dyDescent="0.25">
      <c r="A364" s="5"/>
      <c r="B364" s="405" t="s">
        <v>1112</v>
      </c>
      <c r="C364" s="391" t="s">
        <v>632</v>
      </c>
      <c r="D364" s="391"/>
      <c r="E364" s="161" t="s">
        <v>14</v>
      </c>
      <c r="F364" s="159"/>
      <c r="G364" s="260"/>
      <c r="H364" s="464"/>
      <c r="I364" s="453" t="str">
        <f xml:space="preserve">
IF(E364="Muss-Kriterium", IF(LEFT(G364,1)="A","Keine Punkte für Muss-Kriterien",IF(LEFT(G364,1)="B",0.6,IF(LEFT(G364,1)="C","Ausschluss",IF(LEFT(G364,1)="N","Ausschluss","Ausschluss da Angabe fehlt")))),
IF(E364="Wertungsfrage",  IF(LEFT(G364,1)="A",1,IF(LEFT(G364,1)="B",0.6,IF(LEFT(G364,1)="C",0.4,IF(LEFT(G364,1)="N", 0, 0)))),
IF(E364="Information",        IF(LEFT(G364,1)="", "Bitte beschreiben oder ergänzende Unterlagen einreichen.")
)))</f>
        <v>Bitte beschreiben oder ergänzende Unterlagen einreichen.</v>
      </c>
      <c r="J364" s="464"/>
      <c r="K364" s="277"/>
      <c r="M364" s="406"/>
      <c r="N364" s="406">
        <f xml:space="preserve">
IF(E364="Muss-Kriterium", 0,
IF(E364="Wertungsfrage", 1,
IF(E364="Information", 0,
"FEHLER"
)))*M364</f>
        <v>0</v>
      </c>
      <c r="O364" s="406">
        <f>IF(E364="Muss-Kriterium",0,IF(ISNUMBER(I364),I364, "0" ))*M364</f>
        <v>0</v>
      </c>
      <c r="P364" s="406">
        <f>IFERROR(FIND("Ausschluss", I364),0)</f>
        <v>0</v>
      </c>
    </row>
    <row r="365" spans="1:16" x14ac:dyDescent="0.25">
      <c r="C365" s="391"/>
      <c r="D365" s="391"/>
      <c r="E365" s="391"/>
      <c r="G365" s="458"/>
      <c r="H365" s="458"/>
      <c r="I365" s="458"/>
      <c r="J365" s="458"/>
      <c r="K365" s="458"/>
    </row>
    <row r="366" spans="1:16" ht="30" outlineLevel="1" x14ac:dyDescent="0.25">
      <c r="A366" s="428"/>
      <c r="B366" s="404" t="s">
        <v>603</v>
      </c>
      <c r="C366" s="391" t="s">
        <v>533</v>
      </c>
      <c r="D366" s="391"/>
      <c r="E366" s="391"/>
      <c r="F366" s="159"/>
      <c r="G366" s="258"/>
      <c r="H366" s="159"/>
      <c r="I366" s="258"/>
      <c r="J366" s="159"/>
      <c r="K366" s="258"/>
      <c r="M366" s="391"/>
      <c r="N366" s="391"/>
      <c r="O366" s="391"/>
      <c r="P366" s="391"/>
    </row>
    <row r="367" spans="1:16" ht="45" outlineLevel="1" x14ac:dyDescent="0.25">
      <c r="A367" s="428"/>
      <c r="B367" s="422" t="s">
        <v>875</v>
      </c>
      <c r="C367" s="391" t="s">
        <v>467</v>
      </c>
      <c r="D367" s="391" t="s">
        <v>3</v>
      </c>
      <c r="E367" s="391" t="s">
        <v>14</v>
      </c>
      <c r="F367" s="159"/>
      <c r="G367" s="254"/>
      <c r="H367" s="159"/>
      <c r="I367" s="162" t="str">
        <f xml:space="preserve">
IF(E367="Muss-Kriterium", IF(LEFT(G367,1)="A","Keine Punkte für Muss-Kriterien",IF(LEFT(G367,1)="B",0.6,IF(LEFT(G367,1)="C","Ausschluss",IF(LEFT(G367,1)="N","Ausschluss","Ausschluss da Angabe fehlt")))),
IF(E367="Wertungsfrage",  IF(LEFT(G367,1)="A",1,IF(LEFT(G367,1)="B",0.6,IF(LEFT(G367,1)="C",0.4,IF(LEFT(G367,1)="N", 0, 0)))),
IF(E367="Information",        IF(LEFT(G367,1)="", "Bitte beschreiben oder ergänzende Unterlagen einreichen.")
)))</f>
        <v>Bitte beschreiben oder ergänzende Unterlagen einreichen.</v>
      </c>
      <c r="J367" s="159"/>
      <c r="K367" s="389"/>
      <c r="M367" s="406"/>
      <c r="N367" s="406">
        <f xml:space="preserve">
IF(E367="Muss-Kriterium", 0,
IF(E367="Wertungsfrage", 1,
IF(E367="Information", 0,
"FEHLER"
)))*M367</f>
        <v>0</v>
      </c>
      <c r="O367" s="406">
        <f>IF(E367="Muss-Kriterium",0,IF(ISNUMBER(I367),I367, "0" ))*M367</f>
        <v>0</v>
      </c>
      <c r="P367" s="406">
        <f>IFERROR(FIND("Ausschluss", I367),0)</f>
        <v>0</v>
      </c>
    </row>
    <row r="368" spans="1:16" ht="45" outlineLevel="1" x14ac:dyDescent="0.25">
      <c r="A368" s="428" t="s">
        <v>3</v>
      </c>
      <c r="B368" s="422" t="s">
        <v>876</v>
      </c>
      <c r="C368" s="391" t="s">
        <v>632</v>
      </c>
      <c r="D368" s="391" t="s">
        <v>3</v>
      </c>
      <c r="E368" s="391" t="s">
        <v>14</v>
      </c>
      <c r="F368" s="159"/>
      <c r="G368" s="260"/>
      <c r="H368" s="159"/>
      <c r="I368" s="162" t="str">
        <f xml:space="preserve">
IF(E368="Muss-Kriterium", IF(LEFT(G368,1)="J","Keine Punkte für Muss-Kriterien",IF(LEFT(G368,1)="B",0.6,IF(LEFT(G368,1)="C","Ausschluss",IF(LEFT(G368,1)="N","Ausschluss","Ausschluss da Angabe fehlt")))),
IF(E368="Wertungsfrage",  IF(LEFT(G368,1)="J",1,IF(LEFT(G368,1)="B",0.6,IF(LEFT(G368,1)="C",0.4,IF(LEFT(G368,1)="N", 0, 0)))),
IF(E368="Information",        IF(LEFT(G368,1)="", "Bitte beschreiben oder ergänzende Unterlagen einreichen.")
)))</f>
        <v>Bitte beschreiben oder ergänzende Unterlagen einreichen.</v>
      </c>
      <c r="J368" s="159"/>
      <c r="K368" s="277"/>
      <c r="M368" s="406"/>
      <c r="N368" s="406">
        <f xml:space="preserve">
IF(E368="Muss-Kriterium", 0,
IF(E368="Wertungsfrage", 1,
IF(E368="Information", 0,
"FEHLER"
)))*M368</f>
        <v>0</v>
      </c>
      <c r="O368" s="406">
        <f>IF(E368="Muss-Kriterium",0,IF(ISNUMBER(I368),I368, "0" ))*M368</f>
        <v>0</v>
      </c>
      <c r="P368" s="406">
        <f>IFERROR(FIND("Ausschluss", I368),0)</f>
        <v>0</v>
      </c>
    </row>
    <row r="369" spans="1:17" s="259" customFormat="1" ht="30" x14ac:dyDescent="0.25">
      <c r="A369" s="428" t="s">
        <v>3</v>
      </c>
      <c r="C369" s="391"/>
      <c r="D369" s="391"/>
      <c r="E369" s="391"/>
      <c r="M369" s="425"/>
      <c r="N369" s="425"/>
      <c r="O369" s="425"/>
      <c r="P369" s="425"/>
      <c r="Q369" s="4"/>
    </row>
    <row r="370" spans="1:17" ht="30" outlineLevel="1" x14ac:dyDescent="0.25">
      <c r="A370" s="428" t="s">
        <v>3</v>
      </c>
      <c r="B370" s="404" t="s">
        <v>604</v>
      </c>
      <c r="C370" s="391" t="s">
        <v>877</v>
      </c>
      <c r="D370" s="391"/>
      <c r="E370" s="391"/>
      <c r="F370" s="159"/>
      <c r="G370" s="258"/>
      <c r="H370" s="159"/>
      <c r="I370" s="258"/>
      <c r="J370" s="159"/>
      <c r="K370" s="258"/>
      <c r="M370" s="391"/>
      <c r="N370" s="391"/>
      <c r="O370" s="391"/>
      <c r="P370" s="391"/>
    </row>
    <row r="371" spans="1:17" ht="45" outlineLevel="1" x14ac:dyDescent="0.25">
      <c r="A371" s="428" t="s">
        <v>3</v>
      </c>
      <c r="B371" s="405" t="s">
        <v>878</v>
      </c>
      <c r="C371" s="391" t="s">
        <v>467</v>
      </c>
      <c r="D371" s="391" t="s">
        <v>3</v>
      </c>
      <c r="E371" s="391" t="s">
        <v>14</v>
      </c>
      <c r="F371" s="159"/>
      <c r="G371" s="254"/>
      <c r="H371" s="159"/>
      <c r="I371" s="162" t="str">
        <f xml:space="preserve">
IF(E371="Muss-Kriterium", IF(LEFT(G371,1)="A","Keine Punkte für Muss-Kriterien",IF(LEFT(G371,1)="B",0.6,IF(LEFT(G371,1)="C","Ausschluss",IF(LEFT(G371,1)="N","Ausschluss","Ausschluss da Angabe fehlt")))),
IF(E371="Wertungsfrage",  IF(LEFT(G371,1)="A",1,IF(LEFT(G371,1)="B",0.6,IF(LEFT(G371,1)="C",0.4,IF(LEFT(G371,1)="N", 0, 0)))),
IF(E371="Information",        IF(LEFT(G371,1)="", "Bitte beschreiben oder ergänzende Unterlagen einreichen.")
)))</f>
        <v>Bitte beschreiben oder ergänzende Unterlagen einreichen.</v>
      </c>
      <c r="J371" s="159"/>
      <c r="K371" s="389"/>
      <c r="M371" s="406"/>
      <c r="N371" s="406">
        <f xml:space="preserve">
IF(E371="Muss-Kriterium", 0,
IF(E371="Wertungsfrage", 1,
IF(E371="Information", 0,
"FEHLER"
)))*M371</f>
        <v>0</v>
      </c>
      <c r="O371" s="406">
        <f>IF(E371="Muss-Kriterium",0,IF(ISNUMBER(I371),I371, "0" ))*M371</f>
        <v>0</v>
      </c>
      <c r="P371" s="406">
        <f>IFERROR(FIND("Ausschluss", I371),0)</f>
        <v>0</v>
      </c>
    </row>
    <row r="372" spans="1:17" ht="45" outlineLevel="1" x14ac:dyDescent="0.25">
      <c r="A372" s="428" t="s">
        <v>3</v>
      </c>
      <c r="B372" s="405" t="s">
        <v>879</v>
      </c>
      <c r="C372" s="391" t="s">
        <v>794</v>
      </c>
      <c r="D372" s="391" t="s">
        <v>3</v>
      </c>
      <c r="E372" s="391" t="s">
        <v>14</v>
      </c>
      <c r="F372" s="159"/>
      <c r="G372" s="260"/>
      <c r="H372" s="159"/>
      <c r="I372" s="162" t="str">
        <f xml:space="preserve">
IF(E372="Muss-Kriterium", IF(LEFT(G372,1)="J","Keine Punkte für Muss-Kriterien",IF(LEFT(G372,1)="B",0.6,IF(LEFT(G372,1)="C","Ausschluss",IF(LEFT(G372,1)="N","Ausschluss","Ausschluss da Angabe fehlt")))),
IF(E372="Wertungsfrage",  IF(LEFT(G372,1)="J",1,IF(LEFT(G372,1)="B",0.6,IF(LEFT(G372,1)="C",0.4,IF(LEFT(G372,1)="N", 0, 0)))),
IF(E372="Information",        IF(LEFT(G372,1)="", "Bitte beschreiben oder ergänzende Unterlagen einreichen.")
)))</f>
        <v>Bitte beschreiben oder ergänzende Unterlagen einreichen.</v>
      </c>
      <c r="J372" s="159"/>
      <c r="K372" s="277"/>
      <c r="M372" s="406"/>
      <c r="N372" s="406">
        <f xml:space="preserve">
IF(E372="Muss-Kriterium", 0,
IF(E372="Wertungsfrage", 1,
IF(E372="Information", 0,
"FEHLER"
)))*M372</f>
        <v>0</v>
      </c>
      <c r="O372" s="406">
        <f>IF(E372="Muss-Kriterium",0,IF(ISNUMBER(I372),I372, "0" ))*M372</f>
        <v>0</v>
      </c>
      <c r="P372" s="406">
        <f>IFERROR(FIND("Ausschluss", I372),0)</f>
        <v>0</v>
      </c>
    </row>
    <row r="373" spans="1:17" s="259" customFormat="1" x14ac:dyDescent="0.25">
      <c r="C373" s="391"/>
      <c r="D373" s="391"/>
      <c r="E373" s="391"/>
      <c r="M373" s="425"/>
      <c r="N373" s="425"/>
      <c r="O373" s="425"/>
      <c r="P373" s="425"/>
      <c r="Q373" s="4"/>
    </row>
    <row r="374" spans="1:17" outlineLevel="1" x14ac:dyDescent="0.25">
      <c r="A374" s="428"/>
      <c r="B374" s="404" t="s">
        <v>605</v>
      </c>
      <c r="C374" s="391" t="s">
        <v>473</v>
      </c>
      <c r="D374" s="391"/>
      <c r="E374" s="391"/>
      <c r="F374" s="159"/>
      <c r="G374" s="258"/>
      <c r="H374" s="159"/>
      <c r="I374" s="258"/>
      <c r="J374" s="159"/>
      <c r="K374" s="258"/>
      <c r="M374" s="391"/>
      <c r="N374" s="391"/>
      <c r="O374" s="391"/>
      <c r="P374" s="391"/>
    </row>
    <row r="375" spans="1:17" ht="45" x14ac:dyDescent="0.25">
      <c r="A375" s="259"/>
      <c r="B375" s="405" t="s">
        <v>883</v>
      </c>
      <c r="C375" s="391" t="s">
        <v>474</v>
      </c>
      <c r="D375" s="391"/>
      <c r="E375" s="391" t="s">
        <v>14</v>
      </c>
      <c r="F375" s="159"/>
      <c r="G375" s="260"/>
      <c r="H375" s="159"/>
      <c r="I375" s="162" t="str">
        <f xml:space="preserve">
IF(E375="Muss-Kriterium", IF(LEFT(G375,1)="J","Keine Punkte für Muss-Kriterien",IF(LEFT(G375,1)="B",0.6,IF(LEFT(G375,1)="C","Ausschluss",IF(LEFT(G375,1)="N","Ausschluss","Ausschluss da Angabe fehlt")))),
IF(E375="Wertungsfrage",  IF(LEFT(G375,1)="J",1,IF(LEFT(G375,1)="B",0.6,IF(LEFT(G375,1)="C",0.4,IF(LEFT(G375,1)="N", 0, 0)))),
IF(E375="Information",        IF(LEFT(G375,1)="", "Bitte beschreiben oder ergänzende Unterlagen einreichen.")
)))</f>
        <v>Bitte beschreiben oder ergänzende Unterlagen einreichen.</v>
      </c>
      <c r="J375" s="159"/>
      <c r="K375" s="389"/>
      <c r="M375" s="406"/>
      <c r="N375" s="406">
        <f xml:space="preserve">
IF(E375="Muss-Kriterium", 0,
IF(E375="Wertungsfrage", 1,
IF(E375="Information", 0,
"FEHLER"
)))*M375</f>
        <v>0</v>
      </c>
      <c r="O375" s="406">
        <f>IF(E375="Muss-Kriterium",0,IF(ISNUMBER(I375),I375, "0" ))*M375</f>
        <v>0</v>
      </c>
      <c r="P375" s="406">
        <f>IFERROR(FIND("Ausschluss", I375),0)</f>
        <v>0</v>
      </c>
    </row>
    <row r="376" spans="1:17" ht="45" outlineLevel="1" x14ac:dyDescent="0.25">
      <c r="A376" s="428"/>
      <c r="B376" s="405" t="s">
        <v>884</v>
      </c>
      <c r="C376" s="391" t="s">
        <v>632</v>
      </c>
      <c r="D376" s="391"/>
      <c r="E376" s="391" t="s">
        <v>14</v>
      </c>
      <c r="F376" s="159"/>
      <c r="G376" s="260"/>
      <c r="H376" s="159"/>
      <c r="I376" s="162" t="str">
        <f xml:space="preserve">
IF(E376="Muss-Kriterium", IF(LEFT(G376,1)="J","Keine Punkte für Muss-Kriterien",IF(LEFT(G376,1)="B",0.6,IF(LEFT(G376,1)="C","Ausschluss",IF(LEFT(G376,1)="N","Ausschluss","Ausschluss da Angabe fehlt")))),
IF(E376="Wertungsfrage",  IF(LEFT(G376,1)="J",1,IF(LEFT(G376,1)="B",0.6,IF(LEFT(G376,1)="C",0.4,IF(LEFT(G376,1)="N", 0, 0)))),
IF(E376="Information",        IF(LEFT(G376,1)="", "Bitte beschreiben oder ergänzende Unterlagen einreichen.")
)))</f>
        <v>Bitte beschreiben oder ergänzende Unterlagen einreichen.</v>
      </c>
      <c r="J376" s="159"/>
      <c r="K376" s="277"/>
      <c r="M376" s="406"/>
      <c r="N376" s="406">
        <f xml:space="preserve">
IF(E376="Muss-Kriterium", 0,
IF(E376="Wertungsfrage", 1,
IF(E376="Information", 0,
"FEHLER"
)))*M376</f>
        <v>0</v>
      </c>
      <c r="O376" s="406">
        <f>IF(E376="Muss-Kriterium",0,IF(ISNUMBER(I376),I376, "0" ))*M376</f>
        <v>0</v>
      </c>
      <c r="P376" s="406">
        <f>IFERROR(FIND("Ausschluss", I376),0)</f>
        <v>0</v>
      </c>
    </row>
    <row r="377" spans="1:17" s="259" customFormat="1" x14ac:dyDescent="0.25">
      <c r="C377" s="391"/>
      <c r="D377" s="391"/>
      <c r="E377" s="391"/>
      <c r="M377" s="425"/>
      <c r="N377" s="425"/>
      <c r="O377" s="425"/>
      <c r="P377" s="425"/>
      <c r="Q377" s="4"/>
    </row>
    <row r="378" spans="1:17" ht="30" outlineLevel="1" x14ac:dyDescent="0.25">
      <c r="A378" s="428" t="s">
        <v>3</v>
      </c>
      <c r="B378" s="404" t="s">
        <v>606</v>
      </c>
      <c r="C378" s="391" t="s">
        <v>1039</v>
      </c>
      <c r="D378" s="391"/>
      <c r="E378" s="391"/>
      <c r="F378" s="159"/>
      <c r="G378" s="258"/>
      <c r="H378" s="159"/>
      <c r="I378" s="258"/>
      <c r="J378" s="159"/>
      <c r="K378" s="258"/>
      <c r="M378" s="391"/>
      <c r="N378" s="391"/>
      <c r="O378" s="391"/>
      <c r="P378" s="391"/>
    </row>
    <row r="379" spans="1:17" ht="45" outlineLevel="1" x14ac:dyDescent="0.25">
      <c r="A379" s="428" t="s">
        <v>3</v>
      </c>
      <c r="B379" s="405" t="s">
        <v>885</v>
      </c>
      <c r="C379" s="391" t="s">
        <v>359</v>
      </c>
      <c r="D379" s="391"/>
      <c r="E379" s="391" t="s">
        <v>14</v>
      </c>
      <c r="F379" s="159"/>
      <c r="G379" s="260"/>
      <c r="H379" s="159"/>
      <c r="I379" s="162" t="str">
        <f t="shared" ref="I379:I384" si="86" xml:space="preserve">
IF(E379="Muss-Kriterium", IF(LEFT(G379,1)="A","Keine Punkte für Muss-Kriterien",IF(LEFT(G379,1)="B",0.6,IF(LEFT(G379,1)="C","Ausschluss",IF(LEFT(G379,1)="N","Ausschluss","Ausschluss da Angabe fehlt")))),
IF(E379="Wertungsfrage",  IF(LEFT(G379,1)="A",1,IF(LEFT(G379,1)="B",0.6,IF(LEFT(G379,1)="C",0.4,IF(LEFT(G379,1)="N", 0, 0)))),
IF(E379="Information",        IF(LEFT(G379,1)="", "Bitte beschreiben oder ergänzende Unterlagen einreichen.")
)))</f>
        <v>Bitte beschreiben oder ergänzende Unterlagen einreichen.</v>
      </c>
      <c r="J379" s="159"/>
      <c r="K379" s="389"/>
      <c r="M379" s="406"/>
      <c r="N379" s="406">
        <f t="shared" ref="N379:N384" si="87" xml:space="preserve">
IF(E379="Muss-Kriterium", 0,
IF(E379="Wertungsfrage", 1,
IF(E379="Information", 0,
"FEHLER"
)))*M379</f>
        <v>0</v>
      </c>
      <c r="O379" s="406">
        <f t="shared" ref="O379:O384" si="88">IF(E379="Muss-Kriterium",0,IF(ISNUMBER(I379),I379, "0" ))*M379</f>
        <v>0</v>
      </c>
      <c r="P379" s="406">
        <f t="shared" ref="P379:P384" si="89">IFERROR(FIND("Ausschluss", I379),0)</f>
        <v>0</v>
      </c>
    </row>
    <row r="380" spans="1:17" ht="45" outlineLevel="1" x14ac:dyDescent="0.25">
      <c r="A380" s="428" t="s">
        <v>3</v>
      </c>
      <c r="B380" s="405" t="s">
        <v>886</v>
      </c>
      <c r="C380" s="391" t="s">
        <v>360</v>
      </c>
      <c r="D380" s="391"/>
      <c r="E380" s="391" t="s">
        <v>14</v>
      </c>
      <c r="F380" s="159"/>
      <c r="G380" s="260"/>
      <c r="H380" s="159"/>
      <c r="I380" s="162" t="str">
        <f t="shared" si="86"/>
        <v>Bitte beschreiben oder ergänzende Unterlagen einreichen.</v>
      </c>
      <c r="J380" s="159"/>
      <c r="K380" s="389"/>
      <c r="M380" s="406"/>
      <c r="N380" s="406">
        <f t="shared" si="87"/>
        <v>0</v>
      </c>
      <c r="O380" s="406">
        <f t="shared" si="88"/>
        <v>0</v>
      </c>
      <c r="P380" s="406">
        <f t="shared" si="89"/>
        <v>0</v>
      </c>
    </row>
    <row r="381" spans="1:17" ht="45" outlineLevel="1" x14ac:dyDescent="0.25">
      <c r="A381" s="428" t="s">
        <v>3</v>
      </c>
      <c r="B381" s="405" t="s">
        <v>887</v>
      </c>
      <c r="C381" s="391" t="s">
        <v>479</v>
      </c>
      <c r="D381" s="391"/>
      <c r="E381" s="391" t="s">
        <v>14</v>
      </c>
      <c r="F381" s="159"/>
      <c r="G381" s="260"/>
      <c r="H381" s="159"/>
      <c r="I381" s="162" t="str">
        <f t="shared" si="86"/>
        <v>Bitte beschreiben oder ergänzende Unterlagen einreichen.</v>
      </c>
      <c r="J381" s="159"/>
      <c r="K381" s="389"/>
      <c r="M381" s="406"/>
      <c r="N381" s="406">
        <f t="shared" si="87"/>
        <v>0</v>
      </c>
      <c r="O381" s="406">
        <f t="shared" si="88"/>
        <v>0</v>
      </c>
      <c r="P381" s="406">
        <f t="shared" si="89"/>
        <v>0</v>
      </c>
    </row>
    <row r="382" spans="1:17" ht="45" outlineLevel="1" x14ac:dyDescent="0.25">
      <c r="A382" s="428" t="s">
        <v>3</v>
      </c>
      <c r="B382" s="405" t="s">
        <v>888</v>
      </c>
      <c r="C382" s="391" t="s">
        <v>478</v>
      </c>
      <c r="D382" s="391"/>
      <c r="E382" s="391" t="s">
        <v>14</v>
      </c>
      <c r="F382" s="159"/>
      <c r="G382" s="260"/>
      <c r="H382" s="159"/>
      <c r="I382" s="162" t="str">
        <f t="shared" si="86"/>
        <v>Bitte beschreiben oder ergänzende Unterlagen einreichen.</v>
      </c>
      <c r="J382" s="159"/>
      <c r="K382" s="389"/>
      <c r="M382" s="406"/>
      <c r="N382" s="406">
        <f t="shared" si="87"/>
        <v>0</v>
      </c>
      <c r="O382" s="406">
        <f t="shared" si="88"/>
        <v>0</v>
      </c>
      <c r="P382" s="406">
        <f t="shared" si="89"/>
        <v>0</v>
      </c>
    </row>
    <row r="383" spans="1:17" ht="45" outlineLevel="1" x14ac:dyDescent="0.25">
      <c r="A383" s="428" t="s">
        <v>3</v>
      </c>
      <c r="B383" s="405" t="s">
        <v>889</v>
      </c>
      <c r="C383" s="391" t="s">
        <v>996</v>
      </c>
      <c r="D383" s="391"/>
      <c r="E383" s="391" t="s">
        <v>14</v>
      </c>
      <c r="F383" s="159"/>
      <c r="G383" s="260"/>
      <c r="H383" s="159"/>
      <c r="I383" s="162" t="str">
        <f t="shared" si="86"/>
        <v>Bitte beschreiben oder ergänzende Unterlagen einreichen.</v>
      </c>
      <c r="J383" s="159"/>
      <c r="K383" s="389"/>
      <c r="M383" s="406"/>
      <c r="N383" s="406">
        <f t="shared" si="87"/>
        <v>0</v>
      </c>
      <c r="O383" s="406">
        <f t="shared" si="88"/>
        <v>0</v>
      </c>
      <c r="P383" s="406">
        <f t="shared" si="89"/>
        <v>0</v>
      </c>
    </row>
    <row r="384" spans="1:17" ht="45" outlineLevel="1" x14ac:dyDescent="0.25">
      <c r="A384" s="428" t="s">
        <v>3</v>
      </c>
      <c r="B384" s="405" t="s">
        <v>890</v>
      </c>
      <c r="C384" s="391" t="s">
        <v>995</v>
      </c>
      <c r="D384" s="391"/>
      <c r="E384" s="391" t="s">
        <v>14</v>
      </c>
      <c r="F384" s="159"/>
      <c r="G384" s="260"/>
      <c r="H384" s="159"/>
      <c r="I384" s="162" t="str">
        <f t="shared" si="86"/>
        <v>Bitte beschreiben oder ergänzende Unterlagen einreichen.</v>
      </c>
      <c r="J384" s="159"/>
      <c r="K384" s="389"/>
      <c r="M384" s="406"/>
      <c r="N384" s="406">
        <f t="shared" si="87"/>
        <v>0</v>
      </c>
      <c r="O384" s="406">
        <f t="shared" si="88"/>
        <v>0</v>
      </c>
      <c r="P384" s="406">
        <f t="shared" si="89"/>
        <v>0</v>
      </c>
    </row>
    <row r="385" spans="1:17" ht="45" outlineLevel="1" x14ac:dyDescent="0.25">
      <c r="A385" s="428" t="s">
        <v>3</v>
      </c>
      <c r="B385" s="405" t="s">
        <v>891</v>
      </c>
      <c r="C385" s="391" t="s">
        <v>758</v>
      </c>
      <c r="D385" s="391"/>
      <c r="E385" s="391" t="s">
        <v>14</v>
      </c>
      <c r="F385" s="159"/>
      <c r="G385" s="260"/>
      <c r="H385" s="159"/>
      <c r="I385" s="162" t="str">
        <f t="shared" ref="I385:I386" si="90" xml:space="preserve">
IF(E385="Muss-Kriterium", IF(LEFT(G385,1)="J","Keine Punkte für Muss-Kriterien",IF(LEFT(G385,1)="B",0.6,IF(LEFT(G385,1)="C","Ausschluss",IF(LEFT(G385,1)="N","Ausschluss","Ausschluss da Angabe fehlt")))),
IF(E385="Wertungsfrage",  IF(LEFT(G385,1)="J",1,IF(LEFT(G385,1)="B",0.6,IF(LEFT(G385,1)="C",0.4,IF(LEFT(G385,1)="N", 0, 0)))),
IF(E385="Information",        IF(LEFT(G385,1)="", "Bitte beschreiben oder ergänzende Unterlagen einreichen.")
)))</f>
        <v>Bitte beschreiben oder ergänzende Unterlagen einreichen.</v>
      </c>
      <c r="J385" s="159"/>
      <c r="K385" s="389"/>
      <c r="M385" s="406"/>
      <c r="N385" s="406">
        <f t="shared" ref="N385:N388" si="91" xml:space="preserve">
IF(E385="Muss-Kriterium", 0,
IF(E385="Wertungsfrage", 1,
IF(E385="Information", 0,
"FEHLER"
)))*M385</f>
        <v>0</v>
      </c>
      <c r="O385" s="406">
        <f t="shared" ref="O385:O388" si="92">IF(E385="Muss-Kriterium",0,IF(ISNUMBER(I385),I385, "0" ))*M385</f>
        <v>0</v>
      </c>
      <c r="P385" s="406">
        <f t="shared" ref="P385:P388" si="93">IFERROR(FIND("Ausschluss", I385),0)</f>
        <v>0</v>
      </c>
    </row>
    <row r="386" spans="1:17" ht="45" outlineLevel="1" x14ac:dyDescent="0.25">
      <c r="A386" s="428" t="s">
        <v>3</v>
      </c>
      <c r="B386" s="405" t="s">
        <v>892</v>
      </c>
      <c r="C386" s="391" t="s">
        <v>361</v>
      </c>
      <c r="D386" s="391"/>
      <c r="E386" s="391" t="s">
        <v>14</v>
      </c>
      <c r="F386" s="159"/>
      <c r="G386" s="260"/>
      <c r="H386" s="159"/>
      <c r="I386" s="162" t="str">
        <f t="shared" si="90"/>
        <v>Bitte beschreiben oder ergänzende Unterlagen einreichen.</v>
      </c>
      <c r="J386" s="159"/>
      <c r="K386" s="389"/>
      <c r="M386" s="406"/>
      <c r="N386" s="406">
        <f t="shared" si="91"/>
        <v>0</v>
      </c>
      <c r="O386" s="406">
        <f t="shared" si="92"/>
        <v>0</v>
      </c>
      <c r="P386" s="406">
        <f t="shared" si="93"/>
        <v>0</v>
      </c>
    </row>
    <row r="387" spans="1:17" ht="45" outlineLevel="1" x14ac:dyDescent="0.25">
      <c r="A387" s="428" t="s">
        <v>3</v>
      </c>
      <c r="B387" s="405" t="s">
        <v>893</v>
      </c>
      <c r="C387" s="391" t="s">
        <v>641</v>
      </c>
      <c r="D387" s="391"/>
      <c r="E387" s="391" t="s">
        <v>14</v>
      </c>
      <c r="F387" s="159"/>
      <c r="G387" s="260"/>
      <c r="H387" s="159"/>
      <c r="I387" s="162" t="str">
        <f xml:space="preserve">
IF(E387="Muss-Kriterium", IF(LEFT(G387,1)="A","Keine Punkte für Muss-Kriterien",IF(LEFT(G387,1)="B",0.6,IF(LEFT(G387,1)="C","Ausschluss",IF(LEFT(G387,1)="N","Ausschluss","Ausschluss da Angabe fehlt")))),
IF(E387="Wertungsfrage",  IF(LEFT(G387,1)="A",1,IF(LEFT(G387,1)="B",0.6,IF(LEFT(G387,1)="C",0.4,IF(LEFT(G387,1)="N", 0, 0)))),
IF(E387="Information",        IF(LEFT(G387,1)="", "Bitte beschreiben oder ergänzende Unterlagen einreichen.")
)))</f>
        <v>Bitte beschreiben oder ergänzende Unterlagen einreichen.</v>
      </c>
      <c r="J387" s="159"/>
      <c r="K387" s="389"/>
      <c r="M387" s="406"/>
      <c r="N387" s="406">
        <f xml:space="preserve">
IF(E387="Muss-Kriterium", 0,
IF(E387="Wertungsfrage", 1,
IF(E387="Information", 0,
"FEHLER"
)))*M387</f>
        <v>0</v>
      </c>
      <c r="O387" s="406">
        <f>IF(E387="Muss-Kriterium",0,IF(ISNUMBER(I387),I387, "0" ))*M387</f>
        <v>0</v>
      </c>
      <c r="P387" s="406">
        <f>IFERROR(FIND("Ausschluss", I387),0)</f>
        <v>0</v>
      </c>
    </row>
    <row r="388" spans="1:17" ht="45" outlineLevel="1" x14ac:dyDescent="0.25">
      <c r="A388" s="428"/>
      <c r="B388" s="405" t="s">
        <v>894</v>
      </c>
      <c r="C388" s="391" t="s">
        <v>467</v>
      </c>
      <c r="D388" s="391"/>
      <c r="E388" s="391" t="s">
        <v>14</v>
      </c>
      <c r="F388" s="159"/>
      <c r="G388" s="254"/>
      <c r="H388" s="159"/>
      <c r="I388" s="162" t="str">
        <f xml:space="preserve">
IF(E388="Muss-Kriterium", IF(LEFT(G388,1)="A","Keine Punkte für Muss-Kriterien",IF(LEFT(G388,1)="B",0.6,IF(LEFT(G388,1)="C","Ausschluss",IF(LEFT(G388,1)="N","Ausschluss","Ausschluss da Angabe fehlt")))),
IF(E388="Wertungsfrage",  IF(LEFT(G388,1)="A",1,IF(LEFT(G388,1)="B",0.6,IF(LEFT(G388,1)="C",0.4,IF(LEFT(G388,1)="N", 0, 0)))),
IF(E388="Information",        IF(LEFT(G388,1)="", "Bitte beschreiben oder ergänzende Unterlagen einreichen.")
)))</f>
        <v>Bitte beschreiben oder ergänzende Unterlagen einreichen.</v>
      </c>
      <c r="J388" s="159"/>
      <c r="K388" s="389"/>
      <c r="M388" s="406"/>
      <c r="N388" s="406">
        <f t="shared" si="91"/>
        <v>0</v>
      </c>
      <c r="O388" s="406">
        <f t="shared" si="92"/>
        <v>0</v>
      </c>
      <c r="P388" s="406">
        <f t="shared" si="93"/>
        <v>0</v>
      </c>
    </row>
    <row r="389" spans="1:17" ht="45" outlineLevel="1" x14ac:dyDescent="0.25">
      <c r="A389" s="428"/>
      <c r="B389" s="405" t="s">
        <v>895</v>
      </c>
      <c r="C389" s="391" t="s">
        <v>794</v>
      </c>
      <c r="D389" s="391"/>
      <c r="E389" s="391" t="s">
        <v>14</v>
      </c>
      <c r="F389" s="159"/>
      <c r="G389" s="260"/>
      <c r="H389" s="159"/>
      <c r="I389" s="162" t="str">
        <f xml:space="preserve">
IF(E389="Muss-Kriterium", IF(LEFT(G389,1)="J","Keine Punkte für Muss-Kriterien",IF(LEFT(G389,1)="B",0.6,IF(LEFT(G389,1)="C","Ausschluss",IF(LEFT(G389,1)="N","Ausschluss","Ausschluss da Angabe fehlt")))),
IF(E389="Wertungsfrage",  IF(LEFT(G389,1)="J",1,IF(LEFT(G389,1)="B",0.6,IF(LEFT(G389,1)="C",0.4,IF(LEFT(G389,1)="N", 0, 0)))),
IF(E389="Information",        IF(LEFT(G389,1)="", "Bitte beschreiben oder ergänzende Unterlagen einreichen.")
)))</f>
        <v>Bitte beschreiben oder ergänzende Unterlagen einreichen.</v>
      </c>
      <c r="J389" s="159"/>
      <c r="K389" s="277"/>
      <c r="M389" s="406"/>
      <c r="N389" s="406">
        <f xml:space="preserve">
IF(E389="Muss-Kriterium", 0,
IF(E389="Wertungsfrage", 1,
IF(E389="Information", 0,
"FEHLER"
)))*M389</f>
        <v>0</v>
      </c>
      <c r="O389" s="406">
        <f>IF(E389="Muss-Kriterium",0,IF(ISNUMBER(I389),I389, "0" ))*M389</f>
        <v>0</v>
      </c>
      <c r="P389" s="406">
        <f>IFERROR(FIND("Ausschluss", I389),0)</f>
        <v>0</v>
      </c>
    </row>
    <row r="390" spans="1:17" s="259" customFormat="1" x14ac:dyDescent="0.25">
      <c r="C390" s="391"/>
      <c r="D390" s="391"/>
      <c r="E390" s="391"/>
      <c r="M390" s="425"/>
      <c r="N390" s="425"/>
      <c r="O390" s="425"/>
      <c r="P390" s="425"/>
      <c r="Q390" s="4"/>
    </row>
    <row r="391" spans="1:17" ht="27" customHeight="1" outlineLevel="1" x14ac:dyDescent="0.25">
      <c r="A391" s="428" t="s">
        <v>3</v>
      </c>
      <c r="B391" s="404" t="s">
        <v>1036</v>
      </c>
      <c r="C391" s="391" t="s">
        <v>1025</v>
      </c>
      <c r="D391" s="391"/>
      <c r="E391" s="391"/>
      <c r="F391" s="159"/>
      <c r="G391" s="391"/>
      <c r="H391" s="159"/>
      <c r="I391" s="391"/>
      <c r="J391" s="159"/>
      <c r="K391" s="258"/>
      <c r="M391" s="391"/>
      <c r="N391" s="391"/>
      <c r="O391" s="391"/>
      <c r="P391" s="391"/>
    </row>
    <row r="392" spans="1:17" ht="27.75" customHeight="1" outlineLevel="1" x14ac:dyDescent="0.25">
      <c r="A392" s="428" t="s">
        <v>3</v>
      </c>
      <c r="B392" s="405"/>
      <c r="C392" s="391" t="s">
        <v>14</v>
      </c>
      <c r="D392" s="159"/>
      <c r="E392" s="161" t="s">
        <v>14</v>
      </c>
      <c r="F392" s="159"/>
      <c r="G392" s="466"/>
      <c r="H392" s="159"/>
      <c r="I392" s="162" t="str">
        <f xml:space="preserve">
IF(E392="Muss-Kriterium", IF(LEFT(G392,1)="A","Keine Punkte für Muss-Kriterien",IF(LEFT(G392,1)="B",0.6,IF(LEFT(G392,1)="C","Ausschluss",IF(LEFT(G392,1)="N","Ausschluss","Ausschluss da Angabe fehlt")))),
IF(E392="Wertungsfrage",  IF(LEFT(G392,1)="A",1,IF(LEFT(G392,1)="B",0.6,IF(LEFT(G392,1)="C",0.4,IF(LEFT(G392,1)="N", 0, 0)))),
IF(E392="Information",        IF(LEFT(G392,1)="", "Bitte beschreiben oder ergänzende Unterlagen einreichen.")
)))</f>
        <v>Bitte beschreiben oder ergänzende Unterlagen einreichen.</v>
      </c>
      <c r="J392" s="159"/>
      <c r="K392" s="276"/>
      <c r="M392" s="406"/>
      <c r="N392" s="406">
        <f xml:space="preserve">
IF(E392="Muss-Kriterium", 0,
IF(E392="Wertungsfrage", 1,
IF(E392="Information", 0,
"FEHLER"
)))*M392</f>
        <v>0</v>
      </c>
      <c r="O392" s="406">
        <f>IF(E392="Muss-Kriterium",0,IF(ISNUMBER(I392),I392, "0" ))*M392</f>
        <v>0</v>
      </c>
      <c r="P392" s="406">
        <f>IFERROR(FIND("Ausschluss", I392),0)</f>
        <v>0</v>
      </c>
    </row>
    <row r="393" spans="1:17" ht="30.75" customHeight="1" outlineLevel="1" x14ac:dyDescent="0.25">
      <c r="A393" s="428" t="s">
        <v>3</v>
      </c>
      <c r="B393" s="405"/>
      <c r="C393" s="391" t="s">
        <v>794</v>
      </c>
      <c r="D393" s="159"/>
      <c r="E393" s="161" t="s">
        <v>14</v>
      </c>
      <c r="F393" s="159"/>
      <c r="G393" s="466"/>
      <c r="H393" s="159"/>
      <c r="I393" s="162" t="str">
        <f xml:space="preserve">
IF(E393="Muss-Kriterium", IF(LEFT(G393,1)="A","Keine Punkte für Muss-Kriterien",IF(LEFT(G393,1)="B",0.6,IF(LEFT(G393,1)="C","Ausschluss",IF(LEFT(G393,1)="N","Ausschluss","Ausschluss da Angabe fehlt")))),
IF(E393="Wertungsfrage",  IF(LEFT(G393,1)="A",1,IF(LEFT(G393,1)="B",0.6,IF(LEFT(G393,1)="C",0.4,IF(LEFT(G393,1)="N", 0, 0)))),
IF(E393="Information",        IF(LEFT(G393,1)="", "Bitte beschreiben oder ergänzende Unterlagen einreichen.")
)))</f>
        <v>Bitte beschreiben oder ergänzende Unterlagen einreichen.</v>
      </c>
      <c r="J393" s="159"/>
      <c r="K393" s="277"/>
      <c r="M393" s="406"/>
      <c r="N393" s="406">
        <f xml:space="preserve">
IF(E393="Muss-Kriterium", 0,
IF(E393="Wertungsfrage", 1,
IF(E393="Information", 0,
"FEHLER"
)))*M393</f>
        <v>0</v>
      </c>
      <c r="O393" s="406">
        <f>IF(E393="Muss-Kriterium",0,IF(ISNUMBER(I393),I393, "0" ))*M393</f>
        <v>0</v>
      </c>
      <c r="P393" s="406">
        <f>IFERROR(FIND("Ausschluss", I393),0)</f>
        <v>0</v>
      </c>
    </row>
    <row r="394" spans="1:17" x14ac:dyDescent="0.25">
      <c r="A394" s="259"/>
      <c r="K394" s="458"/>
    </row>
    <row r="395" spans="1:17" ht="32.25" customHeight="1" outlineLevel="1" x14ac:dyDescent="0.25">
      <c r="A395" s="428" t="s">
        <v>3</v>
      </c>
      <c r="B395" s="404" t="s">
        <v>607</v>
      </c>
      <c r="C395" s="391" t="s">
        <v>1026</v>
      </c>
      <c r="D395" s="391"/>
      <c r="E395" s="391"/>
      <c r="F395" s="159"/>
      <c r="G395" s="391"/>
      <c r="H395" s="159"/>
      <c r="I395" s="391"/>
      <c r="J395" s="159"/>
      <c r="K395" s="258"/>
      <c r="M395" s="391"/>
      <c r="N395" s="391"/>
      <c r="O395" s="391"/>
      <c r="P395" s="391"/>
    </row>
    <row r="396" spans="1:17" ht="27.75" customHeight="1" outlineLevel="1" x14ac:dyDescent="0.25">
      <c r="A396" s="428" t="s">
        <v>3</v>
      </c>
      <c r="B396" s="405"/>
      <c r="C396" s="391" t="s">
        <v>14</v>
      </c>
      <c r="D396" s="159"/>
      <c r="E396" s="161" t="s">
        <v>14</v>
      </c>
      <c r="F396" s="159"/>
      <c r="G396" s="466"/>
      <c r="H396" s="159"/>
      <c r="I396" s="162" t="str">
        <f xml:space="preserve">
IF(E396="Muss-Kriterium", IF(LEFT(G396,1)="A","Keine Punkte für Muss-Kriterien",IF(LEFT(G396,1)="B",0.6,IF(LEFT(G396,1)="C","Ausschluss",IF(LEFT(G396,1)="N","Ausschluss","Ausschluss da Angabe fehlt")))),
IF(E396="Wertungsfrage",  IF(LEFT(G396,1)="A",1,IF(LEFT(G396,1)="B",0.6,IF(LEFT(G396,1)="C",0.4,IF(LEFT(G396,1)="N", 0, 0)))),
IF(E396="Information",        IF(LEFT(G396,1)="", "Bitte beschreiben oder ergänzende Unterlagen einreichen.")
)))</f>
        <v>Bitte beschreiben oder ergänzende Unterlagen einreichen.</v>
      </c>
      <c r="J396" s="159"/>
      <c r="K396" s="276"/>
      <c r="M396" s="406"/>
      <c r="N396" s="406">
        <f xml:space="preserve">
IF(E396="Muss-Kriterium", 0,
IF(E396="Wertungsfrage", 1,
IF(E396="Information", 0,
"FEHLER"
)))*M396</f>
        <v>0</v>
      </c>
      <c r="O396" s="406">
        <f>IF(E396="Muss-Kriterium",0,IF(ISNUMBER(I396),I396, "0" ))*M396</f>
        <v>0</v>
      </c>
      <c r="P396" s="406">
        <f>IFERROR(FIND("Ausschluss", I396),0)</f>
        <v>0</v>
      </c>
    </row>
    <row r="397" spans="1:17" ht="28.5" customHeight="1" outlineLevel="1" x14ac:dyDescent="0.25">
      <c r="A397" s="428" t="s">
        <v>3</v>
      </c>
      <c r="B397" s="405"/>
      <c r="C397" s="391" t="s">
        <v>794</v>
      </c>
      <c r="D397" s="159"/>
      <c r="E397" s="161" t="s">
        <v>14</v>
      </c>
      <c r="F397" s="159"/>
      <c r="G397" s="466"/>
      <c r="H397" s="159"/>
      <c r="I397" s="162" t="str">
        <f xml:space="preserve">
IF(E397="Muss-Kriterium", IF(LEFT(G397,1)="A","Keine Punkte für Muss-Kriterien",IF(LEFT(G397,1)="B",0.6,IF(LEFT(G397,1)="C","Ausschluss",IF(LEFT(G397,1)="N","Ausschluss","Ausschluss da Angabe fehlt")))),
IF(E397="Wertungsfrage",  IF(LEFT(G397,1)="A",1,IF(LEFT(G397,1)="B",0.6,IF(LEFT(G397,1)="C",0.4,IF(LEFT(G397,1)="N", 0, 0)))),
IF(E397="Information",        IF(LEFT(G397,1)="", "Bitte beschreiben oder ergänzende Unterlagen einreichen.")
)))</f>
        <v>Bitte beschreiben oder ergänzende Unterlagen einreichen.</v>
      </c>
      <c r="J397" s="159"/>
      <c r="K397" s="277"/>
      <c r="M397" s="406"/>
      <c r="N397" s="406">
        <f xml:space="preserve">
IF(E397="Muss-Kriterium", 0,
IF(E397="Wertungsfrage", 1,
IF(E397="Information", 0,
"FEHLER"
)))*M397</f>
        <v>0</v>
      </c>
      <c r="O397" s="406">
        <f>IF(E397="Muss-Kriterium",0,IF(ISNUMBER(I397),I397, "0" ))*M397</f>
        <v>0</v>
      </c>
      <c r="P397" s="406">
        <f>IFERROR(FIND("Ausschluss", I397),0)</f>
        <v>0</v>
      </c>
    </row>
    <row r="398" spans="1:17" x14ac:dyDescent="0.25">
      <c r="A398" s="259"/>
      <c r="K398" s="458"/>
    </row>
    <row r="399" spans="1:17" ht="27" customHeight="1" outlineLevel="1" x14ac:dyDescent="0.25">
      <c r="A399" s="428" t="s">
        <v>3</v>
      </c>
      <c r="B399" s="404" t="s">
        <v>1037</v>
      </c>
      <c r="C399" s="391" t="s">
        <v>1031</v>
      </c>
      <c r="D399" s="391"/>
      <c r="E399" s="391"/>
      <c r="F399" s="159"/>
      <c r="G399" s="391"/>
      <c r="H399" s="159"/>
      <c r="I399" s="391"/>
      <c r="J399" s="159"/>
      <c r="K399" s="258"/>
      <c r="M399" s="391"/>
      <c r="N399" s="391"/>
      <c r="O399" s="391"/>
      <c r="P399" s="391"/>
    </row>
    <row r="400" spans="1:17" ht="27.75" customHeight="1" outlineLevel="1" x14ac:dyDescent="0.25">
      <c r="A400" s="428" t="s">
        <v>3</v>
      </c>
      <c r="B400" s="405"/>
      <c r="C400" s="391" t="s">
        <v>14</v>
      </c>
      <c r="D400" s="159"/>
      <c r="E400" s="161" t="s">
        <v>14</v>
      </c>
      <c r="F400" s="159"/>
      <c r="G400" s="466"/>
      <c r="H400" s="159"/>
      <c r="I400" s="162" t="str">
        <f xml:space="preserve">
IF(E400="Muss-Kriterium", IF(LEFT(G400,1)="A","Keine Punkte für Muss-Kriterien",IF(LEFT(G400,1)="B",0.6,IF(LEFT(G400,1)="C","Ausschluss",IF(LEFT(G400,1)="N","Ausschluss","Ausschluss da Angabe fehlt")))),
IF(E400="Wertungsfrage",  IF(LEFT(G400,1)="A",1,IF(LEFT(G400,1)="B",0.6,IF(LEFT(G400,1)="C",0.4,IF(LEFT(G400,1)="N", 0, 0)))),
IF(E400="Information",        IF(LEFT(G400,1)="", "Bitte beschreiben oder ergänzende Unterlagen einreichen.")
)))</f>
        <v>Bitte beschreiben oder ergänzende Unterlagen einreichen.</v>
      </c>
      <c r="J400" s="159"/>
      <c r="K400" s="276"/>
      <c r="M400" s="406"/>
      <c r="N400" s="406">
        <f xml:space="preserve">
IF(E400="Muss-Kriterium", 0,
IF(E400="Wertungsfrage", 1,
IF(E400="Information", 0,
"FEHLER"
)))*M400</f>
        <v>0</v>
      </c>
      <c r="O400" s="406">
        <f>IF(E400="Muss-Kriterium",0,IF(ISNUMBER(I400),I400, "0" ))*M400</f>
        <v>0</v>
      </c>
      <c r="P400" s="406">
        <f>IFERROR(FIND("Ausschluss", I400),0)</f>
        <v>0</v>
      </c>
    </row>
    <row r="401" spans="1:16" ht="30.75" customHeight="1" outlineLevel="1" x14ac:dyDescent="0.25">
      <c r="A401" s="428" t="s">
        <v>3</v>
      </c>
      <c r="B401" s="405"/>
      <c r="C401" s="391" t="s">
        <v>794</v>
      </c>
      <c r="D401" s="159"/>
      <c r="E401" s="161" t="s">
        <v>14</v>
      </c>
      <c r="F401" s="159"/>
      <c r="G401" s="466"/>
      <c r="H401" s="159"/>
      <c r="I401" s="162" t="str">
        <f xml:space="preserve">
IF(E401="Muss-Kriterium", IF(LEFT(G401,1)="A","Keine Punkte für Muss-Kriterien",IF(LEFT(G401,1)="B",0.6,IF(LEFT(G401,1)="C","Ausschluss",IF(LEFT(G401,1)="N","Ausschluss","Ausschluss da Angabe fehlt")))),
IF(E401="Wertungsfrage",  IF(LEFT(G401,1)="A",1,IF(LEFT(G401,1)="B",0.6,IF(LEFT(G401,1)="C",0.4,IF(LEFT(G401,1)="N", 0, 0)))),
IF(E401="Information",        IF(LEFT(G401,1)="", "Bitte beschreiben oder ergänzende Unterlagen einreichen.")
)))</f>
        <v>Bitte beschreiben oder ergänzende Unterlagen einreichen.</v>
      </c>
      <c r="J401" s="159"/>
      <c r="K401" s="277"/>
      <c r="M401" s="406"/>
      <c r="N401" s="406">
        <f xml:space="preserve">
IF(E401="Muss-Kriterium", 0,
IF(E401="Wertungsfrage", 1,
IF(E401="Information", 0,
"FEHLER"
)))*M401</f>
        <v>0</v>
      </c>
      <c r="O401" s="406">
        <f>IF(E401="Muss-Kriterium",0,IF(ISNUMBER(I401),I401, "0" ))*M401</f>
        <v>0</v>
      </c>
      <c r="P401" s="406">
        <f>IFERROR(FIND("Ausschluss", I401),0)</f>
        <v>0</v>
      </c>
    </row>
    <row r="402" spans="1:16" x14ac:dyDescent="0.25">
      <c r="A402" s="259"/>
      <c r="K402" s="458"/>
    </row>
    <row r="403" spans="1:16" ht="32.25" customHeight="1" outlineLevel="1" x14ac:dyDescent="0.25">
      <c r="A403" s="428" t="s">
        <v>3</v>
      </c>
      <c r="B403" s="404" t="s">
        <v>1038</v>
      </c>
      <c r="C403" s="391" t="s">
        <v>1032</v>
      </c>
      <c r="D403" s="391"/>
      <c r="E403" s="391"/>
      <c r="F403" s="159"/>
      <c r="G403" s="391"/>
      <c r="H403" s="159"/>
      <c r="I403" s="391"/>
      <c r="J403" s="159"/>
      <c r="K403" s="258"/>
      <c r="M403" s="391"/>
      <c r="N403" s="391"/>
      <c r="O403" s="391"/>
      <c r="P403" s="391"/>
    </row>
    <row r="404" spans="1:16" ht="27.75" customHeight="1" outlineLevel="1" x14ac:dyDescent="0.25">
      <c r="A404" s="428" t="s">
        <v>3</v>
      </c>
      <c r="B404" s="405"/>
      <c r="C404" s="391" t="s">
        <v>14</v>
      </c>
      <c r="D404" s="159"/>
      <c r="E404" s="161" t="s">
        <v>14</v>
      </c>
      <c r="F404" s="159"/>
      <c r="G404" s="466"/>
      <c r="H404" s="159"/>
      <c r="I404" s="162" t="str">
        <f xml:space="preserve">
IF(E404="Muss-Kriterium", IF(LEFT(G404,1)="A","Keine Punkte für Muss-Kriterien",IF(LEFT(G404,1)="B",0.6,IF(LEFT(G404,1)="C","Ausschluss",IF(LEFT(G404,1)="N","Ausschluss","Ausschluss da Angabe fehlt")))),
IF(E404="Wertungsfrage",  IF(LEFT(G404,1)="A",1,IF(LEFT(G404,1)="B",0.6,IF(LEFT(G404,1)="C",0.4,IF(LEFT(G404,1)="N", 0, 0)))),
IF(E404="Information",        IF(LEFT(G404,1)="", "Bitte beschreiben oder ergänzende Unterlagen einreichen.")
)))</f>
        <v>Bitte beschreiben oder ergänzende Unterlagen einreichen.</v>
      </c>
      <c r="J404" s="159"/>
      <c r="K404" s="276"/>
      <c r="M404" s="406"/>
      <c r="N404" s="406">
        <f xml:space="preserve">
IF(E404="Muss-Kriterium", 0,
IF(E404="Wertungsfrage", 1,
IF(E404="Information", 0,
"FEHLER"
)))*M404</f>
        <v>0</v>
      </c>
      <c r="O404" s="406">
        <f>IF(E404="Muss-Kriterium",0,IF(ISNUMBER(I404),I404, "0" ))*M404</f>
        <v>0</v>
      </c>
      <c r="P404" s="406">
        <f>IFERROR(FIND("Ausschluss", I404),0)</f>
        <v>0</v>
      </c>
    </row>
    <row r="405" spans="1:16" ht="28.5" customHeight="1" outlineLevel="1" x14ac:dyDescent="0.25">
      <c r="A405" s="428" t="s">
        <v>3</v>
      </c>
      <c r="B405" s="405"/>
      <c r="C405" s="391" t="s">
        <v>794</v>
      </c>
      <c r="D405" s="159"/>
      <c r="E405" s="161" t="s">
        <v>14</v>
      </c>
      <c r="F405" s="159"/>
      <c r="G405" s="466"/>
      <c r="H405" s="159"/>
      <c r="I405" s="162" t="str">
        <f xml:space="preserve">
IF(E405="Muss-Kriterium", IF(LEFT(G405,1)="A","Keine Punkte für Muss-Kriterien",IF(LEFT(G405,1)="B",0.6,IF(LEFT(G405,1)="C","Ausschluss",IF(LEFT(G405,1)="N","Ausschluss","Ausschluss da Angabe fehlt")))),
IF(E405="Wertungsfrage",  IF(LEFT(G405,1)="A",1,IF(LEFT(G405,1)="B",0.6,IF(LEFT(G405,1)="C",0.4,IF(LEFT(G405,1)="N", 0, 0)))),
IF(E405="Information",        IF(LEFT(G405,1)="", "Bitte beschreiben oder ergänzende Unterlagen einreichen.")
)))</f>
        <v>Bitte beschreiben oder ergänzende Unterlagen einreichen.</v>
      </c>
      <c r="J405" s="159"/>
      <c r="K405" s="277"/>
      <c r="M405" s="406"/>
      <c r="N405" s="406">
        <f xml:space="preserve">
IF(E405="Muss-Kriterium", 0,
IF(E405="Wertungsfrage", 1,
IF(E405="Information", 0,
"FEHLER"
)))*M405</f>
        <v>0</v>
      </c>
      <c r="O405" s="406">
        <f>IF(E405="Muss-Kriterium",0,IF(ISNUMBER(I405),I405, "0" ))*M405</f>
        <v>0</v>
      </c>
      <c r="P405" s="406">
        <f>IFERROR(FIND("Ausschluss", I405),0)</f>
        <v>0</v>
      </c>
    </row>
    <row r="406" spans="1:16" x14ac:dyDescent="0.25">
      <c r="A406" s="259"/>
      <c r="K406" s="458"/>
    </row>
    <row r="407" spans="1:16" ht="39" customHeight="1" outlineLevel="1" x14ac:dyDescent="0.25">
      <c r="A407" s="428" t="s">
        <v>3</v>
      </c>
      <c r="B407" s="404" t="s">
        <v>609</v>
      </c>
      <c r="C407" s="391" t="s">
        <v>1185</v>
      </c>
      <c r="D407" s="391"/>
      <c r="E407" s="391"/>
      <c r="F407" s="159"/>
      <c r="G407" s="391"/>
      <c r="H407" s="159"/>
      <c r="I407" s="391"/>
      <c r="J407" s="159"/>
      <c r="K407" s="258"/>
      <c r="M407" s="391"/>
      <c r="N407" s="391"/>
      <c r="O407" s="391"/>
      <c r="P407" s="391"/>
    </row>
    <row r="408" spans="1:16" ht="27.75" customHeight="1" outlineLevel="1" x14ac:dyDescent="0.25">
      <c r="A408" s="428" t="s">
        <v>3</v>
      </c>
      <c r="B408" s="405"/>
      <c r="C408" s="391" t="s">
        <v>14</v>
      </c>
      <c r="D408" s="159"/>
      <c r="E408" s="161" t="s">
        <v>14</v>
      </c>
      <c r="F408" s="159"/>
      <c r="G408" s="466"/>
      <c r="H408" s="159"/>
      <c r="I408" s="162" t="str">
        <f xml:space="preserve">
IF(E408="Muss-Kriterium", IF(LEFT(G408,1)="A","Keine Punkte für Muss-Kriterien",IF(LEFT(G408,1)="B",0.6,IF(LEFT(G408,1)="C","Ausschluss",IF(LEFT(G408,1)="N","Ausschluss","Ausschluss da Angabe fehlt")))),
IF(E408="Wertungsfrage",  IF(LEFT(G408,1)="A",1,IF(LEFT(G408,1)="B",0.6,IF(LEFT(G408,1)="C",0.4,IF(LEFT(G408,1)="N", 0, 0)))),
IF(E408="Information",        IF(LEFT(G408,1)="", "Bitte beschreiben oder ergänzende Unterlagen einreichen.")
)))</f>
        <v>Bitte beschreiben oder ergänzende Unterlagen einreichen.</v>
      </c>
      <c r="J408" s="159"/>
      <c r="K408" s="276"/>
      <c r="M408" s="406"/>
      <c r="N408" s="406">
        <f xml:space="preserve">
IF(E408="Muss-Kriterium", 0,
IF(E408="Wertungsfrage", 1,
IF(E408="Information", 0,
"FEHLER"
)))*M408</f>
        <v>0</v>
      </c>
      <c r="O408" s="406">
        <f>IF(E408="Muss-Kriterium",0,IF(ISNUMBER(I408),I408, "0" ))*M408</f>
        <v>0</v>
      </c>
      <c r="P408" s="406">
        <f>IFERROR(FIND("Ausschluss", I408),0)</f>
        <v>0</v>
      </c>
    </row>
    <row r="409" spans="1:16" ht="30.75" customHeight="1" outlineLevel="1" x14ac:dyDescent="0.25">
      <c r="A409" s="428" t="s">
        <v>3</v>
      </c>
      <c r="B409" s="405"/>
      <c r="C409" s="391" t="s">
        <v>794</v>
      </c>
      <c r="D409" s="159"/>
      <c r="E409" s="161" t="s">
        <v>14</v>
      </c>
      <c r="F409" s="159"/>
      <c r="G409" s="466"/>
      <c r="H409" s="159"/>
      <c r="I409" s="162" t="str">
        <f xml:space="preserve">
IF(E409="Muss-Kriterium", IF(LEFT(G409,1)="A","Keine Punkte für Muss-Kriterien",IF(LEFT(G409,1)="B",0.6,IF(LEFT(G409,1)="C","Ausschluss",IF(LEFT(G409,1)="N","Ausschluss","Ausschluss da Angabe fehlt")))),
IF(E409="Wertungsfrage",  IF(LEFT(G409,1)="A",1,IF(LEFT(G409,1)="B",0.6,IF(LEFT(G409,1)="C",0.4,IF(LEFT(G409,1)="N", 0, 0)))),
IF(E409="Information",        IF(LEFT(G409,1)="", "Bitte beschreiben oder ergänzende Unterlagen einreichen.")
)))</f>
        <v>Bitte beschreiben oder ergänzende Unterlagen einreichen.</v>
      </c>
      <c r="J409" s="159"/>
      <c r="K409" s="277"/>
      <c r="M409" s="406"/>
      <c r="N409" s="406">
        <f xml:space="preserve">
IF(E409="Muss-Kriterium", 0,
IF(E409="Wertungsfrage", 1,
IF(E409="Information", 0,
"FEHLER"
)))*M409</f>
        <v>0</v>
      </c>
      <c r="O409" s="406">
        <f>IF(E409="Muss-Kriterium",0,IF(ISNUMBER(I409),I409, "0" ))*M409</f>
        <v>0</v>
      </c>
      <c r="P409" s="406">
        <f>IFERROR(FIND("Ausschluss", I409),0)</f>
        <v>0</v>
      </c>
    </row>
    <row r="410" spans="1:16" x14ac:dyDescent="0.25">
      <c r="A410" s="259"/>
      <c r="K410" s="458"/>
    </row>
    <row r="411" spans="1:16" ht="39" customHeight="1" outlineLevel="1" x14ac:dyDescent="0.25">
      <c r="A411" s="428" t="s">
        <v>3</v>
      </c>
      <c r="B411" s="404" t="s">
        <v>1161</v>
      </c>
      <c r="C411" s="391" t="s">
        <v>1162</v>
      </c>
      <c r="D411" s="391"/>
      <c r="E411" s="391"/>
      <c r="F411" s="159"/>
      <c r="G411" s="391"/>
      <c r="H411" s="159"/>
      <c r="I411" s="391"/>
      <c r="J411" s="159"/>
      <c r="K411" s="258"/>
      <c r="M411" s="391"/>
      <c r="N411" s="391"/>
      <c r="O411" s="391"/>
      <c r="P411" s="391"/>
    </row>
    <row r="412" spans="1:16" ht="27.75" customHeight="1" outlineLevel="1" x14ac:dyDescent="0.25">
      <c r="A412" s="428" t="s">
        <v>3</v>
      </c>
      <c r="B412" s="405"/>
      <c r="C412" s="391" t="s">
        <v>14</v>
      </c>
      <c r="D412" s="159"/>
      <c r="E412" s="161" t="s">
        <v>14</v>
      </c>
      <c r="F412" s="159"/>
      <c r="G412" s="466"/>
      <c r="H412" s="159"/>
      <c r="I412" s="162" t="str">
        <f xml:space="preserve">
IF(E412="Muss-Kriterium", IF(LEFT(G412,1)="A","Keine Punkte für Muss-Kriterien",IF(LEFT(G412,1)="B",0.6,IF(LEFT(G412,1)="C","Ausschluss",IF(LEFT(G412,1)="N","Ausschluss","Ausschluss da Angabe fehlt")))),
IF(E412="Wertungsfrage",  IF(LEFT(G412,1)="A",1,IF(LEFT(G412,1)="B",0.6,IF(LEFT(G412,1)="C",0.4,IF(LEFT(G412,1)="N", 0, 0)))),
IF(E412="Information",        IF(LEFT(G412,1)="", "Bitte beschreiben oder ergänzende Unterlagen einreichen.")
)))</f>
        <v>Bitte beschreiben oder ergänzende Unterlagen einreichen.</v>
      </c>
      <c r="J412" s="159"/>
      <c r="K412" s="276"/>
      <c r="M412" s="406"/>
      <c r="N412" s="406">
        <f xml:space="preserve">
IF(E412="Muss-Kriterium", 0,
IF(E412="Wertungsfrage", 1,
IF(E412="Information", 0,
"FEHLER"
)))*M412</f>
        <v>0</v>
      </c>
      <c r="O412" s="406">
        <f>IF(E412="Muss-Kriterium",0,IF(ISNUMBER(I412),I412, "0" ))*M412</f>
        <v>0</v>
      </c>
      <c r="P412" s="406">
        <f>IFERROR(FIND("Ausschluss", I412),0)</f>
        <v>0</v>
      </c>
    </row>
    <row r="413" spans="1:16" ht="30.75" customHeight="1" outlineLevel="1" x14ac:dyDescent="0.25">
      <c r="A413" s="428" t="s">
        <v>3</v>
      </c>
      <c r="B413" s="405"/>
      <c r="C413" s="391" t="s">
        <v>1163</v>
      </c>
      <c r="D413" s="159"/>
      <c r="E413" s="161" t="s">
        <v>14</v>
      </c>
      <c r="F413" s="159"/>
      <c r="G413" s="466"/>
      <c r="H413" s="159"/>
      <c r="I413" s="162" t="str">
        <f xml:space="preserve">
IF(E413="Muss-Kriterium", IF(LEFT(G413,1)="A","Keine Punkte für Muss-Kriterien",IF(LEFT(G413,1)="B",0.6,IF(LEFT(G413,1)="C","Ausschluss",IF(LEFT(G413,1)="N","Ausschluss","Ausschluss da Angabe fehlt")))),
IF(E413="Wertungsfrage",  IF(LEFT(G413,1)="A",1,IF(LEFT(G413,1)="B",0.6,IF(LEFT(G413,1)="C",0.4,IF(LEFT(G413,1)="N", 0, 0)))),
IF(E413="Information",        IF(LEFT(G413,1)="", "Bitte beschreiben oder ergänzende Unterlagen einreichen.")
)))</f>
        <v>Bitte beschreiben oder ergänzende Unterlagen einreichen.</v>
      </c>
      <c r="J413" s="159"/>
      <c r="K413" s="522"/>
      <c r="M413" s="406"/>
      <c r="N413" s="406">
        <f xml:space="preserve">
IF(E413="Muss-Kriterium", 0,
IF(E413="Wertungsfrage", 1,
IF(E413="Information", 0,
"FEHLER"
)))*M413</f>
        <v>0</v>
      </c>
      <c r="O413" s="406">
        <f>IF(E413="Muss-Kriterium",0,IF(ISNUMBER(I413),I413, "0" ))*M413</f>
        <v>0</v>
      </c>
      <c r="P413" s="406">
        <f>IFERROR(FIND("Ausschluss", I413),0)</f>
        <v>0</v>
      </c>
    </row>
    <row r="414" spans="1:16" ht="30.75" customHeight="1" outlineLevel="1" x14ac:dyDescent="0.25">
      <c r="A414" s="428" t="s">
        <v>3</v>
      </c>
      <c r="B414" s="405"/>
      <c r="C414" s="391" t="s">
        <v>1164</v>
      </c>
      <c r="D414" s="159"/>
      <c r="E414" s="161" t="s">
        <v>14</v>
      </c>
      <c r="F414" s="159"/>
      <c r="G414" s="466"/>
      <c r="H414" s="159"/>
      <c r="I414" s="162" t="str">
        <f xml:space="preserve">
IF(E414="Muss-Kriterium", IF(LEFT(G414,1)="A","Keine Punkte für Muss-Kriterien",IF(LEFT(G414,1)="B",0.6,IF(LEFT(G414,1)="C","Ausschluss",IF(LEFT(G414,1)="N","Ausschluss","Ausschluss da Angabe fehlt")))),
IF(E414="Wertungsfrage",  IF(LEFT(G414,1)="A",1,IF(LEFT(G414,1)="B",0.6,IF(LEFT(G414,1)="C",0.4,IF(LEFT(G414,1)="N", 0, 0)))),
IF(E414="Information",        IF(LEFT(G414,1)="", "Bitte beschreiben oder ergänzende Unterlagen einreichen.")
)))</f>
        <v>Bitte beschreiben oder ergänzende Unterlagen einreichen.</v>
      </c>
      <c r="J414" s="159"/>
      <c r="K414" s="523"/>
      <c r="M414" s="406"/>
      <c r="N414" s="406">
        <f xml:space="preserve">
IF(E414="Muss-Kriterium", 0,
IF(E414="Wertungsfrage", 1,
IF(E414="Information", 0,
"FEHLER"
)))*M414</f>
        <v>0</v>
      </c>
      <c r="O414" s="406">
        <f>IF(E414="Muss-Kriterium",0,IF(ISNUMBER(I414),I414, "0" ))*M414</f>
        <v>0</v>
      </c>
      <c r="P414" s="406">
        <f>IFERROR(FIND("Ausschluss", I414),0)</f>
        <v>0</v>
      </c>
    </row>
    <row r="416" spans="1:16" ht="45" outlineLevel="1" x14ac:dyDescent="0.25">
      <c r="A416" s="428" t="s">
        <v>3</v>
      </c>
      <c r="B416" s="404" t="s">
        <v>1168</v>
      </c>
      <c r="C416" s="391" t="s">
        <v>1166</v>
      </c>
      <c r="D416" s="391"/>
      <c r="E416" s="391"/>
      <c r="F416" s="159"/>
      <c r="G416" s="391"/>
      <c r="H416" s="159"/>
      <c r="I416" s="391"/>
      <c r="J416" s="159"/>
      <c r="K416" s="258"/>
      <c r="M416" s="391"/>
      <c r="N416" s="391"/>
      <c r="O416" s="391"/>
      <c r="P416" s="391"/>
    </row>
    <row r="417" spans="1:16" ht="27.75" customHeight="1" outlineLevel="1" x14ac:dyDescent="0.25">
      <c r="A417" s="428" t="s">
        <v>3</v>
      </c>
      <c r="B417" s="405"/>
      <c r="C417" s="391" t="s">
        <v>14</v>
      </c>
      <c r="D417" s="159"/>
      <c r="E417" s="161" t="s">
        <v>14</v>
      </c>
      <c r="F417" s="159"/>
      <c r="G417" s="466"/>
      <c r="H417" s="159"/>
      <c r="I417" s="162" t="str">
        <f xml:space="preserve">
IF(E417="Muss-Kriterium", IF(LEFT(G417,1)="A","Keine Punkte für Muss-Kriterien",IF(LEFT(G417,1)="B",0.6,IF(LEFT(G417,1)="C","Ausschluss",IF(LEFT(G417,1)="N","Ausschluss","Ausschluss da Angabe fehlt")))),
IF(E417="Wertungsfrage",  IF(LEFT(G417,1)="A",1,IF(LEFT(G417,1)="B",0.6,IF(LEFT(G417,1)="C",0.4,IF(LEFT(G417,1)="N", 0, 0)))),
IF(E417="Information",        IF(LEFT(G417,1)="", "Bitte beschreiben oder ergänzende Unterlagen einreichen.")
)))</f>
        <v>Bitte beschreiben oder ergänzende Unterlagen einreichen.</v>
      </c>
      <c r="J417" s="159"/>
      <c r="K417" s="276"/>
      <c r="M417" s="406"/>
      <c r="N417" s="406">
        <f xml:space="preserve">
IF(E417="Muss-Kriterium", 0,
IF(E417="Wertungsfrage", 1,
IF(E417="Information", 0,
"FEHLER"
)))*M417</f>
        <v>0</v>
      </c>
      <c r="O417" s="406">
        <f>IF(E417="Muss-Kriterium",0,IF(ISNUMBER(I417),I417, "0" ))*M417</f>
        <v>0</v>
      </c>
      <c r="P417" s="406">
        <f>IFERROR(FIND("Ausschluss", I417),0)</f>
        <v>0</v>
      </c>
    </row>
    <row r="418" spans="1:16" ht="30.75" customHeight="1" outlineLevel="1" x14ac:dyDescent="0.25">
      <c r="A418" s="428" t="s">
        <v>3</v>
      </c>
      <c r="B418" s="405"/>
      <c r="C418" s="391" t="s">
        <v>1167</v>
      </c>
      <c r="D418" s="159"/>
      <c r="E418" s="161" t="s">
        <v>14</v>
      </c>
      <c r="F418" s="159"/>
      <c r="G418" s="466"/>
      <c r="H418" s="159"/>
      <c r="I418" s="162" t="str">
        <f xml:space="preserve">
IF(E418="Muss-Kriterium", IF(LEFT(G418,1)="A","Keine Punkte für Muss-Kriterien",IF(LEFT(G418,1)="B",0.6,IF(LEFT(G418,1)="C","Ausschluss",IF(LEFT(G418,1)="N","Ausschluss","Ausschluss da Angabe fehlt")))),
IF(E418="Wertungsfrage",  IF(LEFT(G418,1)="A",1,IF(LEFT(G418,1)="B",0.6,IF(LEFT(G418,1)="C",0.4,IF(LEFT(G418,1)="N", 0, 0)))),
IF(E418="Information",        IF(LEFT(G418,1)="", "Bitte beschreiben oder ergänzende Unterlagen einreichen.")
)))</f>
        <v>Bitte beschreiben oder ergänzende Unterlagen einreichen.</v>
      </c>
      <c r="J418" s="159"/>
      <c r="K418" s="523"/>
      <c r="M418" s="406"/>
      <c r="N418" s="406">
        <f xml:space="preserve">
IF(E418="Muss-Kriterium", 0,
IF(E418="Wertungsfrage", 1,
IF(E418="Information", 0,
"FEHLER"
)))*M418</f>
        <v>0</v>
      </c>
      <c r="O418" s="406">
        <f>IF(E418="Muss-Kriterium",0,IF(ISNUMBER(I418),I418, "0" ))*M418</f>
        <v>0</v>
      </c>
      <c r="P418" s="406">
        <f>IFERROR(FIND("Ausschluss", I418),0)</f>
        <v>0</v>
      </c>
    </row>
    <row r="420" spans="1:16" ht="39" customHeight="1" outlineLevel="1" x14ac:dyDescent="0.25">
      <c r="A420" s="428" t="s">
        <v>3</v>
      </c>
      <c r="B420" s="404" t="s">
        <v>1186</v>
      </c>
      <c r="C420" s="391" t="s">
        <v>1187</v>
      </c>
      <c r="D420" s="391"/>
      <c r="E420" s="391"/>
      <c r="F420" s="159"/>
      <c r="G420" s="391"/>
      <c r="H420" s="159"/>
      <c r="I420" s="391"/>
      <c r="J420" s="159"/>
      <c r="K420" s="258"/>
      <c r="M420" s="391"/>
      <c r="N420" s="391"/>
      <c r="O420" s="391"/>
      <c r="P420" s="391"/>
    </row>
    <row r="421" spans="1:16" ht="27.75" customHeight="1" outlineLevel="1" x14ac:dyDescent="0.25">
      <c r="A421" s="428" t="s">
        <v>3</v>
      </c>
      <c r="B421" s="405"/>
      <c r="C421" s="391" t="s">
        <v>14</v>
      </c>
      <c r="D421" s="159"/>
      <c r="E421" s="161" t="s">
        <v>14</v>
      </c>
      <c r="F421" s="159"/>
      <c r="G421" s="466"/>
      <c r="H421" s="159"/>
      <c r="I421" s="162" t="str">
        <f xml:space="preserve">
IF(E421="Muss-Kriterium", IF(LEFT(G421,1)="A","Keine Punkte für Muss-Kriterien",IF(LEFT(G421,1)="B",0.6,IF(LEFT(G421,1)="C","Ausschluss",IF(LEFT(G421,1)="N","Ausschluss","Ausschluss da Angabe fehlt")))),
IF(E421="Wertungsfrage",  IF(LEFT(G421,1)="A",1,IF(LEFT(G421,1)="B",0.6,IF(LEFT(G421,1)="C",0.4,IF(LEFT(G421,1)="N", 0, 0)))),
IF(E421="Information",        IF(LEFT(G421,1)="", "Bitte beschreiben oder ergänzende Unterlagen einreichen.")
)))</f>
        <v>Bitte beschreiben oder ergänzende Unterlagen einreichen.</v>
      </c>
      <c r="J421" s="159"/>
      <c r="K421" s="276"/>
      <c r="M421" s="406"/>
      <c r="N421" s="406">
        <f xml:space="preserve">
IF(E421="Muss-Kriterium", 0,
IF(E421="Wertungsfrage", 1,
IF(E421="Information", 0,
"FEHLER"
)))*M421</f>
        <v>0</v>
      </c>
      <c r="O421" s="406">
        <f>IF(E421="Muss-Kriterium",0,IF(ISNUMBER(I421),I421, "0" ))*M421</f>
        <v>0</v>
      </c>
      <c r="P421" s="406">
        <f>IFERROR(FIND("Ausschluss", I421),0)</f>
        <v>0</v>
      </c>
    </row>
    <row r="422" spans="1:16" ht="30.75" customHeight="1" outlineLevel="1" x14ac:dyDescent="0.25">
      <c r="A422" s="428" t="s">
        <v>3</v>
      </c>
      <c r="B422" s="405"/>
      <c r="C422" s="391" t="s">
        <v>794</v>
      </c>
      <c r="D422" s="159"/>
      <c r="E422" s="161" t="s">
        <v>14</v>
      </c>
      <c r="F422" s="159"/>
      <c r="G422" s="466"/>
      <c r="H422" s="159"/>
      <c r="I422" s="162" t="str">
        <f xml:space="preserve">
IF(E422="Muss-Kriterium", IF(LEFT(G422,1)="A","Keine Punkte für Muss-Kriterien",IF(LEFT(G422,1)="B",0.6,IF(LEFT(G422,1)="C","Ausschluss",IF(LEFT(G422,1)="N","Ausschluss","Ausschluss da Angabe fehlt")))),
IF(E422="Wertungsfrage",  IF(LEFT(G422,1)="A",1,IF(LEFT(G422,1)="B",0.6,IF(LEFT(G422,1)="C",0.4,IF(LEFT(G422,1)="N", 0, 0)))),
IF(E422="Information",        IF(LEFT(G422,1)="", "Bitte beschreiben oder ergänzende Unterlagen einreichen.")
)))</f>
        <v>Bitte beschreiben oder ergänzende Unterlagen einreichen.</v>
      </c>
      <c r="J422" s="159"/>
      <c r="K422" s="277"/>
      <c r="M422" s="406"/>
      <c r="N422" s="406">
        <f xml:space="preserve">
IF(E422="Muss-Kriterium", 0,
IF(E422="Wertungsfrage", 1,
IF(E422="Information", 0,
"FEHLER"
)))*M422</f>
        <v>0</v>
      </c>
      <c r="O422" s="406">
        <f>IF(E422="Muss-Kriterium",0,IF(ISNUMBER(I422),I422, "0" ))*M422</f>
        <v>0</v>
      </c>
      <c r="P422" s="406">
        <f>IFERROR(FIND("Ausschluss", I422),0)</f>
        <v>0</v>
      </c>
    </row>
    <row r="423" spans="1:16" x14ac:dyDescent="0.25">
      <c r="A423" s="259"/>
      <c r="K423" s="458"/>
    </row>
    <row r="424" spans="1:16" ht="39" customHeight="1" outlineLevel="1" x14ac:dyDescent="0.25">
      <c r="A424" s="428" t="s">
        <v>3</v>
      </c>
      <c r="B424" s="404" t="s">
        <v>1195</v>
      </c>
      <c r="C424" s="391" t="s">
        <v>1196</v>
      </c>
      <c r="D424" s="391"/>
      <c r="E424" s="391"/>
      <c r="F424" s="159"/>
      <c r="G424" s="391"/>
      <c r="H424" s="159"/>
      <c r="I424" s="391"/>
      <c r="J424" s="159"/>
      <c r="K424" s="258"/>
      <c r="M424" s="391"/>
      <c r="N424" s="391"/>
      <c r="O424" s="391"/>
      <c r="P424" s="391"/>
    </row>
    <row r="425" spans="1:16" ht="27.75" customHeight="1" outlineLevel="1" x14ac:dyDescent="0.25">
      <c r="A425" s="428" t="s">
        <v>3</v>
      </c>
      <c r="B425" s="405"/>
      <c r="C425" s="391" t="s">
        <v>14</v>
      </c>
      <c r="D425" s="159"/>
      <c r="E425" s="161" t="s">
        <v>14</v>
      </c>
      <c r="F425" s="159"/>
      <c r="G425" s="466"/>
      <c r="H425" s="159"/>
      <c r="I425" s="162" t="str">
        <f xml:space="preserve">
IF(E425="Muss-Kriterium", IF(LEFT(G425,1)="A","Keine Punkte für Muss-Kriterien",IF(LEFT(G425,1)="B",0.6,IF(LEFT(G425,1)="C","Ausschluss",IF(LEFT(G425,1)="N","Ausschluss","Ausschluss da Angabe fehlt")))),
IF(E425="Wertungsfrage",  IF(LEFT(G425,1)="A",1,IF(LEFT(G425,1)="B",0.6,IF(LEFT(G425,1)="C",0.4,IF(LEFT(G425,1)="N", 0, 0)))),
IF(E425="Information",        IF(LEFT(G425,1)="", "Bitte beschreiben oder ergänzende Unterlagen einreichen.")
)))</f>
        <v>Bitte beschreiben oder ergänzende Unterlagen einreichen.</v>
      </c>
      <c r="J425" s="159"/>
      <c r="K425" s="276"/>
      <c r="M425" s="406"/>
      <c r="N425" s="406">
        <f xml:space="preserve">
IF(E425="Muss-Kriterium", 0,
IF(E425="Wertungsfrage", 1,
IF(E425="Information", 0,
"FEHLER"
)))*M425</f>
        <v>0</v>
      </c>
      <c r="O425" s="406">
        <f>IF(E425="Muss-Kriterium",0,IF(ISNUMBER(I425),I425, "0" ))*M425</f>
        <v>0</v>
      </c>
      <c r="P425" s="406">
        <f>IFERROR(FIND("Ausschluss", I425),0)</f>
        <v>0</v>
      </c>
    </row>
    <row r="426" spans="1:16" ht="30.75" customHeight="1" outlineLevel="1" x14ac:dyDescent="0.25">
      <c r="A426" s="428" t="s">
        <v>3</v>
      </c>
      <c r="B426" s="405"/>
      <c r="C426" s="391" t="s">
        <v>794</v>
      </c>
      <c r="D426" s="159"/>
      <c r="E426" s="161" t="s">
        <v>14</v>
      </c>
      <c r="F426" s="159"/>
      <c r="G426" s="466"/>
      <c r="H426" s="159"/>
      <c r="I426" s="162" t="str">
        <f xml:space="preserve">
IF(E426="Muss-Kriterium", IF(LEFT(G426,1)="A","Keine Punkte für Muss-Kriterien",IF(LEFT(G426,1)="B",0.6,IF(LEFT(G426,1)="C","Ausschluss",IF(LEFT(G426,1)="N","Ausschluss","Ausschluss da Angabe fehlt")))),
IF(E426="Wertungsfrage",  IF(LEFT(G426,1)="A",1,IF(LEFT(G426,1)="B",0.6,IF(LEFT(G426,1)="C",0.4,IF(LEFT(G426,1)="N", 0, 0)))),
IF(E426="Information",        IF(LEFT(G426,1)="", "Bitte beschreiben oder ergänzende Unterlagen einreichen.")
)))</f>
        <v>Bitte beschreiben oder ergänzende Unterlagen einreichen.</v>
      </c>
      <c r="J426" s="159"/>
      <c r="K426" s="277"/>
      <c r="M426" s="406"/>
      <c r="N426" s="406">
        <f xml:space="preserve">
IF(E426="Muss-Kriterium", 0,
IF(E426="Wertungsfrage", 1,
IF(E426="Information", 0,
"FEHLER"
)))*M426</f>
        <v>0</v>
      </c>
      <c r="O426" s="406">
        <f>IF(E426="Muss-Kriterium",0,IF(ISNUMBER(I426),I426, "0" ))*M426</f>
        <v>0</v>
      </c>
      <c r="P426" s="406">
        <f>IFERROR(FIND("Ausschluss", I426),0)</f>
        <v>0</v>
      </c>
    </row>
    <row r="427" spans="1:16" x14ac:dyDescent="0.25">
      <c r="A427" s="259"/>
      <c r="K427" s="458"/>
    </row>
    <row r="428" spans="1:16" ht="39" customHeight="1" outlineLevel="1" x14ac:dyDescent="0.25">
      <c r="A428" s="428" t="s">
        <v>3</v>
      </c>
      <c r="B428" s="404" t="s">
        <v>1197</v>
      </c>
      <c r="C428" s="391" t="s">
        <v>1230</v>
      </c>
      <c r="D428" s="391"/>
      <c r="E428" s="391"/>
      <c r="F428" s="159"/>
      <c r="G428" s="391"/>
      <c r="H428" s="159"/>
      <c r="I428" s="391"/>
      <c r="J428" s="159"/>
      <c r="K428" s="258"/>
      <c r="M428" s="391"/>
      <c r="N428" s="391"/>
      <c r="O428" s="391"/>
      <c r="P428" s="391"/>
    </row>
    <row r="429" spans="1:16" ht="27.75" customHeight="1" outlineLevel="1" x14ac:dyDescent="0.25">
      <c r="A429" s="428" t="s">
        <v>3</v>
      </c>
      <c r="B429" s="405"/>
      <c r="C429" s="391" t="s">
        <v>14</v>
      </c>
      <c r="D429" s="159"/>
      <c r="E429" s="161" t="s">
        <v>14</v>
      </c>
      <c r="F429" s="159"/>
      <c r="G429" s="466"/>
      <c r="H429" s="159"/>
      <c r="I429" s="162" t="str">
        <f xml:space="preserve">
IF(E429="Muss-Kriterium", IF(LEFT(G429,1)="A","Keine Punkte für Muss-Kriterien",IF(LEFT(G429,1)="B",0.6,IF(LEFT(G429,1)="C","Ausschluss",IF(LEFT(G429,1)="N","Ausschluss","Ausschluss da Angabe fehlt")))),
IF(E429="Wertungsfrage",  IF(LEFT(G429,1)="A",1,IF(LEFT(G429,1)="B",0.6,IF(LEFT(G429,1)="C",0.4,IF(LEFT(G429,1)="N", 0, 0)))),
IF(E429="Information",        IF(LEFT(G429,1)="", "Bitte beschreiben oder ergänzende Unterlagen einreichen.")
)))</f>
        <v>Bitte beschreiben oder ergänzende Unterlagen einreichen.</v>
      </c>
      <c r="J429" s="159"/>
      <c r="K429" s="276"/>
      <c r="M429" s="406"/>
      <c r="N429" s="406">
        <f xml:space="preserve">
IF(E429="Muss-Kriterium", 0,
IF(E429="Wertungsfrage", 1,
IF(E429="Information", 0,
"FEHLER"
)))*M429</f>
        <v>0</v>
      </c>
      <c r="O429" s="406">
        <f>IF(E429="Muss-Kriterium",0,IF(ISNUMBER(I429),I429, "0" ))*M429</f>
        <v>0</v>
      </c>
      <c r="P429" s="406">
        <f>IFERROR(FIND("Ausschluss", I429),0)</f>
        <v>0</v>
      </c>
    </row>
    <row r="430" spans="1:16" ht="30.75" customHeight="1" outlineLevel="1" x14ac:dyDescent="0.25">
      <c r="A430" s="428" t="s">
        <v>3</v>
      </c>
      <c r="B430" s="405"/>
      <c r="C430" s="391" t="s">
        <v>794</v>
      </c>
      <c r="D430" s="159"/>
      <c r="E430" s="161" t="s">
        <v>14</v>
      </c>
      <c r="F430" s="159"/>
      <c r="G430" s="466"/>
      <c r="H430" s="159"/>
      <c r="I430" s="162" t="str">
        <f xml:space="preserve">
IF(E430="Muss-Kriterium", IF(LEFT(G430,1)="A","Keine Punkte für Muss-Kriterien",IF(LEFT(G430,1)="B",0.6,IF(LEFT(G430,1)="C","Ausschluss",IF(LEFT(G430,1)="N","Ausschluss","Ausschluss da Angabe fehlt")))),
IF(E430="Wertungsfrage",  IF(LEFT(G430,1)="A",1,IF(LEFT(G430,1)="B",0.6,IF(LEFT(G430,1)="C",0.4,IF(LEFT(G430,1)="N", 0, 0)))),
IF(E430="Information",        IF(LEFT(G430,1)="", "Bitte beschreiben oder ergänzende Unterlagen einreichen.")
)))</f>
        <v>Bitte beschreiben oder ergänzende Unterlagen einreichen.</v>
      </c>
      <c r="J430" s="159"/>
      <c r="K430" s="277"/>
      <c r="M430" s="406"/>
      <c r="N430" s="406">
        <f xml:space="preserve">
IF(E430="Muss-Kriterium", 0,
IF(E430="Wertungsfrage", 1,
IF(E430="Information", 0,
"FEHLER"
)))*M430</f>
        <v>0</v>
      </c>
      <c r="O430" s="406">
        <f>IF(E430="Muss-Kriterium",0,IF(ISNUMBER(I430),I430, "0" ))*M430</f>
        <v>0</v>
      </c>
      <c r="P430" s="406">
        <f>IFERROR(FIND("Ausschluss", I430),0)</f>
        <v>0</v>
      </c>
    </row>
    <row r="445" spans="4:7" x14ac:dyDescent="0.25">
      <c r="D445" s="1"/>
      <c r="E445" s="1"/>
      <c r="F445" s="1"/>
      <c r="G445" s="1"/>
    </row>
    <row r="446" spans="4:7" x14ac:dyDescent="0.25">
      <c r="D446" s="1"/>
      <c r="E446" s="1"/>
      <c r="F446" s="1"/>
      <c r="G446" s="1"/>
    </row>
    <row r="447" spans="4:7" x14ac:dyDescent="0.25">
      <c r="D447" s="1"/>
      <c r="E447" s="1"/>
      <c r="F447" s="1"/>
      <c r="G447" s="1"/>
    </row>
    <row r="448" spans="4:7" x14ac:dyDescent="0.25">
      <c r="D448" s="1"/>
      <c r="E448" s="1"/>
      <c r="F448" s="1"/>
      <c r="G448" s="1"/>
    </row>
    <row r="449" spans="4:7" x14ac:dyDescent="0.25">
      <c r="D449" s="1"/>
      <c r="E449" s="1"/>
      <c r="F449" s="1"/>
      <c r="G449" s="1"/>
    </row>
    <row r="450" spans="4:7" x14ac:dyDescent="0.25">
      <c r="D450" s="1"/>
      <c r="E450" s="1"/>
      <c r="F450" s="1"/>
      <c r="G450" s="1"/>
    </row>
    <row r="451" spans="4:7" x14ac:dyDescent="0.25">
      <c r="D451" s="1"/>
      <c r="E451" s="1"/>
      <c r="F451" s="1"/>
      <c r="G451" s="1"/>
    </row>
    <row r="452" spans="4:7" x14ac:dyDescent="0.25">
      <c r="D452" s="1"/>
      <c r="E452" s="1"/>
      <c r="F452" s="1"/>
      <c r="G452" s="1"/>
    </row>
    <row r="453" spans="4:7" x14ac:dyDescent="0.25">
      <c r="D453" s="1"/>
      <c r="E453" s="1"/>
      <c r="F453" s="1"/>
      <c r="G453" s="1"/>
    </row>
    <row r="454" spans="4:7" x14ac:dyDescent="0.25">
      <c r="D454" s="1"/>
      <c r="E454" s="1"/>
      <c r="F454" s="1"/>
      <c r="G454" s="1"/>
    </row>
    <row r="455" spans="4:7" x14ac:dyDescent="0.25">
      <c r="D455" s="1"/>
      <c r="E455" s="1"/>
      <c r="F455" s="1"/>
      <c r="G455" s="1"/>
    </row>
    <row r="456" spans="4:7" x14ac:dyDescent="0.25">
      <c r="D456" s="1"/>
      <c r="E456" s="1"/>
      <c r="F456" s="1"/>
      <c r="G456" s="1"/>
    </row>
    <row r="457" spans="4:7" x14ac:dyDescent="0.25">
      <c r="D457" s="1"/>
      <c r="E457" s="1"/>
      <c r="F457" s="1"/>
      <c r="G457" s="1"/>
    </row>
    <row r="458" spans="4:7" x14ac:dyDescent="0.25">
      <c r="D458" s="1"/>
      <c r="E458" s="1"/>
      <c r="F458" s="1"/>
      <c r="G458" s="1"/>
    </row>
    <row r="459" spans="4:7" x14ac:dyDescent="0.25">
      <c r="D459" s="1"/>
      <c r="E459" s="1"/>
      <c r="F459" s="1"/>
      <c r="G459" s="1"/>
    </row>
    <row r="460" spans="4:7" x14ac:dyDescent="0.25">
      <c r="D460" s="1"/>
      <c r="E460" s="1"/>
      <c r="F460" s="1"/>
      <c r="G460" s="1"/>
    </row>
    <row r="461" spans="4:7" x14ac:dyDescent="0.25">
      <c r="D461" s="1"/>
      <c r="E461" s="1"/>
      <c r="F461" s="1"/>
      <c r="G461" s="1"/>
    </row>
    <row r="462" spans="4:7" x14ac:dyDescent="0.25">
      <c r="D462" s="1"/>
      <c r="E462" s="1"/>
      <c r="F462" s="1"/>
      <c r="G462" s="1"/>
    </row>
    <row r="463" spans="4:7" x14ac:dyDescent="0.25">
      <c r="D463" s="1"/>
      <c r="E463" s="1"/>
      <c r="F463" s="1"/>
      <c r="G463" s="1"/>
    </row>
    <row r="464" spans="4:7" x14ac:dyDescent="0.25">
      <c r="D464" s="1"/>
      <c r="E464" s="1"/>
      <c r="F464" s="1"/>
      <c r="G464" s="1"/>
    </row>
    <row r="465" spans="4:7" x14ac:dyDescent="0.25">
      <c r="D465" s="1"/>
      <c r="E465" s="1"/>
      <c r="F465" s="1"/>
      <c r="G465" s="1"/>
    </row>
    <row r="466" spans="4:7" x14ac:dyDescent="0.25">
      <c r="D466" s="1"/>
      <c r="E466" s="1"/>
      <c r="F466" s="1"/>
      <c r="G466" s="1"/>
    </row>
    <row r="467" spans="4:7" x14ac:dyDescent="0.25">
      <c r="D467" s="1"/>
      <c r="E467" s="1"/>
      <c r="F467" s="1"/>
      <c r="G467" s="1"/>
    </row>
    <row r="468" spans="4:7" x14ac:dyDescent="0.25">
      <c r="D468" s="1"/>
      <c r="E468" s="1"/>
      <c r="F468" s="1"/>
      <c r="G468" s="1"/>
    </row>
    <row r="469" spans="4:7" x14ac:dyDescent="0.25">
      <c r="D469" s="1"/>
      <c r="E469" s="1"/>
      <c r="F469" s="1"/>
      <c r="G469" s="1"/>
    </row>
    <row r="470" spans="4:7" x14ac:dyDescent="0.25">
      <c r="D470" s="1"/>
      <c r="E470" s="1"/>
      <c r="F470" s="1"/>
      <c r="G470" s="1"/>
    </row>
    <row r="471" spans="4:7" x14ac:dyDescent="0.25">
      <c r="D471" s="1"/>
      <c r="E471" s="1"/>
      <c r="F471" s="1"/>
      <c r="G471" s="1"/>
    </row>
    <row r="472" spans="4:7" x14ac:dyDescent="0.25">
      <c r="D472" s="1"/>
      <c r="E472" s="1"/>
      <c r="F472" s="1"/>
      <c r="G472" s="1"/>
    </row>
    <row r="473" spans="4:7" x14ac:dyDescent="0.25">
      <c r="D473" s="1"/>
      <c r="E473" s="1"/>
      <c r="F473" s="1"/>
      <c r="G473" s="1"/>
    </row>
    <row r="474" spans="4:7" x14ac:dyDescent="0.25">
      <c r="D474" s="1"/>
      <c r="E474" s="1"/>
      <c r="F474" s="1"/>
      <c r="G474" s="1"/>
    </row>
    <row r="475" spans="4:7" x14ac:dyDescent="0.25">
      <c r="D475" s="1"/>
      <c r="E475" s="1"/>
      <c r="F475" s="1"/>
      <c r="G475" s="1"/>
    </row>
    <row r="476" spans="4:7" x14ac:dyDescent="0.25">
      <c r="D476" s="1"/>
      <c r="E476" s="1"/>
      <c r="F476" s="1"/>
      <c r="G476" s="1"/>
    </row>
    <row r="477" spans="4:7" x14ac:dyDescent="0.25">
      <c r="D477" s="1"/>
      <c r="E477" s="1"/>
      <c r="F477" s="1"/>
      <c r="G477" s="1"/>
    </row>
    <row r="478" spans="4:7" x14ac:dyDescent="0.25">
      <c r="D478" s="1"/>
      <c r="E478" s="1"/>
      <c r="F478" s="1"/>
      <c r="G478" s="1"/>
    </row>
    <row r="479" spans="4:7" x14ac:dyDescent="0.25">
      <c r="D479" s="1"/>
      <c r="E479" s="1"/>
      <c r="F479" s="1"/>
      <c r="G479" s="1"/>
    </row>
    <row r="480" spans="4:7" x14ac:dyDescent="0.25">
      <c r="D480" s="1"/>
      <c r="E480" s="1"/>
      <c r="F480" s="1"/>
      <c r="G480" s="1"/>
    </row>
    <row r="481" spans="4:7" x14ac:dyDescent="0.25">
      <c r="D481" s="1"/>
      <c r="E481" s="1"/>
      <c r="F481" s="1"/>
      <c r="G481" s="1"/>
    </row>
    <row r="482" spans="4:7" x14ac:dyDescent="0.25">
      <c r="D482" s="1"/>
      <c r="E482" s="1"/>
      <c r="F482" s="1"/>
      <c r="G482" s="1"/>
    </row>
    <row r="483" spans="4:7" x14ac:dyDescent="0.25">
      <c r="D483" s="1"/>
      <c r="E483" s="1"/>
      <c r="F483" s="1"/>
      <c r="G483" s="1"/>
    </row>
    <row r="484" spans="4:7" x14ac:dyDescent="0.25">
      <c r="D484" s="1"/>
      <c r="E484" s="1"/>
      <c r="F484" s="1"/>
      <c r="G484" s="1"/>
    </row>
    <row r="485" spans="4:7" x14ac:dyDescent="0.25">
      <c r="D485" s="1"/>
      <c r="E485" s="1"/>
      <c r="F485" s="1"/>
      <c r="G485" s="1"/>
    </row>
    <row r="486" spans="4:7" x14ac:dyDescent="0.25">
      <c r="D486" s="1"/>
      <c r="E486" s="1"/>
      <c r="F486" s="1"/>
      <c r="G486" s="1"/>
    </row>
    <row r="487" spans="4:7" x14ac:dyDescent="0.25">
      <c r="D487" s="1"/>
      <c r="E487" s="1"/>
      <c r="F487" s="1"/>
      <c r="G487" s="1"/>
    </row>
    <row r="488" spans="4:7" x14ac:dyDescent="0.25">
      <c r="D488" s="1"/>
      <c r="E488" s="1"/>
      <c r="F488" s="1"/>
      <c r="G488" s="1"/>
    </row>
    <row r="489" spans="4:7" x14ac:dyDescent="0.25">
      <c r="D489" s="1"/>
      <c r="E489" s="1"/>
      <c r="F489" s="1"/>
      <c r="G489" s="1"/>
    </row>
    <row r="490" spans="4:7" x14ac:dyDescent="0.25">
      <c r="D490" s="1"/>
      <c r="E490" s="1"/>
      <c r="F490" s="1"/>
      <c r="G490" s="1"/>
    </row>
    <row r="491" spans="4:7" x14ac:dyDescent="0.25">
      <c r="D491" s="1"/>
      <c r="E491" s="1"/>
      <c r="F491" s="1"/>
      <c r="G491" s="1"/>
    </row>
    <row r="492" spans="4:7" x14ac:dyDescent="0.25">
      <c r="D492" s="1"/>
      <c r="E492" s="1"/>
      <c r="F492" s="1"/>
      <c r="G492" s="1"/>
    </row>
    <row r="493" spans="4:7" x14ac:dyDescent="0.25">
      <c r="D493" s="1"/>
      <c r="E493" s="1"/>
      <c r="F493" s="1"/>
      <c r="G493" s="1"/>
    </row>
    <row r="494" spans="4:7" x14ac:dyDescent="0.25">
      <c r="D494" s="1"/>
      <c r="E494" s="1"/>
      <c r="F494" s="1"/>
      <c r="G494" s="1"/>
    </row>
    <row r="495" spans="4:7" x14ac:dyDescent="0.25">
      <c r="D495" s="1"/>
      <c r="E495" s="1"/>
      <c r="F495" s="1"/>
      <c r="G495" s="1"/>
    </row>
    <row r="496" spans="4:7" x14ac:dyDescent="0.25">
      <c r="D496" s="1"/>
      <c r="E496" s="1"/>
      <c r="F496" s="1"/>
      <c r="G496" s="1"/>
    </row>
    <row r="497" spans="4:7" x14ac:dyDescent="0.25">
      <c r="D497" s="1"/>
      <c r="E497" s="1"/>
      <c r="F497" s="1"/>
      <c r="G497" s="1"/>
    </row>
    <row r="498" spans="4:7" x14ac:dyDescent="0.25">
      <c r="D498" s="1"/>
      <c r="E498" s="1"/>
      <c r="F498" s="1"/>
      <c r="G498" s="1"/>
    </row>
    <row r="499" spans="4:7" x14ac:dyDescent="0.25">
      <c r="D499" s="1"/>
      <c r="E499" s="1"/>
      <c r="F499" s="1"/>
      <c r="G499" s="1"/>
    </row>
    <row r="500" spans="4:7" x14ac:dyDescent="0.25">
      <c r="D500" s="1"/>
      <c r="E500" s="1"/>
      <c r="F500" s="1"/>
      <c r="G500" s="1"/>
    </row>
    <row r="501" spans="4:7" x14ac:dyDescent="0.25">
      <c r="D501" s="1"/>
      <c r="E501" s="1"/>
      <c r="F501" s="1"/>
      <c r="G501" s="1"/>
    </row>
    <row r="502" spans="4:7" x14ac:dyDescent="0.25">
      <c r="D502" s="1"/>
      <c r="E502" s="1"/>
      <c r="F502" s="1"/>
      <c r="G502" s="1"/>
    </row>
    <row r="503" spans="4:7" x14ac:dyDescent="0.25">
      <c r="D503" s="1"/>
      <c r="E503" s="1"/>
      <c r="F503" s="1"/>
      <c r="G503" s="1"/>
    </row>
    <row r="504" spans="4:7" x14ac:dyDescent="0.25">
      <c r="D504" s="1"/>
      <c r="E504" s="1"/>
      <c r="F504" s="1"/>
      <c r="G504" s="1"/>
    </row>
    <row r="505" spans="4:7" x14ac:dyDescent="0.25">
      <c r="D505" s="1"/>
      <c r="E505" s="1"/>
      <c r="F505" s="1"/>
      <c r="G505" s="1"/>
    </row>
    <row r="506" spans="4:7" x14ac:dyDescent="0.25">
      <c r="D506" s="1"/>
      <c r="E506" s="1"/>
      <c r="F506" s="1"/>
      <c r="G506" s="1"/>
    </row>
    <row r="507" spans="4:7" x14ac:dyDescent="0.25">
      <c r="D507" s="1"/>
      <c r="E507" s="1"/>
      <c r="F507" s="1"/>
      <c r="G507" s="1"/>
    </row>
    <row r="508" spans="4:7" x14ac:dyDescent="0.25">
      <c r="D508" s="1"/>
      <c r="E508" s="1"/>
      <c r="F508" s="1"/>
      <c r="G508" s="1"/>
    </row>
    <row r="509" spans="4:7" x14ac:dyDescent="0.25">
      <c r="D509" s="1"/>
      <c r="E509" s="1"/>
      <c r="F509" s="1"/>
      <c r="G509" s="1"/>
    </row>
    <row r="510" spans="4:7" x14ac:dyDescent="0.25">
      <c r="D510" s="1"/>
      <c r="E510" s="1"/>
      <c r="F510" s="1"/>
      <c r="G510" s="1"/>
    </row>
    <row r="511" spans="4:7" x14ac:dyDescent="0.25">
      <c r="D511" s="1"/>
      <c r="E511" s="1"/>
      <c r="F511" s="1"/>
      <c r="G511" s="1"/>
    </row>
    <row r="512" spans="4:7" x14ac:dyDescent="0.25">
      <c r="D512" s="1"/>
      <c r="E512" s="1"/>
      <c r="F512" s="1"/>
      <c r="G512" s="1"/>
    </row>
    <row r="513" spans="4:7" x14ac:dyDescent="0.25">
      <c r="D513" s="1"/>
      <c r="E513" s="1"/>
      <c r="F513" s="1"/>
      <c r="G513" s="1"/>
    </row>
    <row r="514" spans="4:7" x14ac:dyDescent="0.25">
      <c r="D514" s="1"/>
      <c r="E514" s="1"/>
      <c r="F514" s="1"/>
      <c r="G514" s="1"/>
    </row>
    <row r="515" spans="4:7" x14ac:dyDescent="0.25">
      <c r="D515" s="1"/>
      <c r="E515" s="1"/>
      <c r="F515" s="1"/>
      <c r="G515" s="1"/>
    </row>
    <row r="516" spans="4:7" x14ac:dyDescent="0.25">
      <c r="D516" s="1"/>
      <c r="E516" s="1"/>
      <c r="F516" s="1"/>
      <c r="G516" s="1"/>
    </row>
    <row r="517" spans="4:7" x14ac:dyDescent="0.25">
      <c r="D517" s="1"/>
      <c r="E517" s="1"/>
      <c r="F517" s="1"/>
      <c r="G517" s="1"/>
    </row>
    <row r="518" spans="4:7" x14ac:dyDescent="0.25">
      <c r="D518" s="1"/>
      <c r="E518" s="1"/>
      <c r="F518" s="1"/>
      <c r="G518" s="1"/>
    </row>
    <row r="519" spans="4:7" x14ac:dyDescent="0.25">
      <c r="D519" s="1"/>
      <c r="E519" s="1"/>
      <c r="F519" s="1"/>
      <c r="G519" s="1"/>
    </row>
    <row r="520" spans="4:7" x14ac:dyDescent="0.25">
      <c r="D520" s="1"/>
      <c r="E520" s="1"/>
      <c r="F520" s="1"/>
      <c r="G520" s="1"/>
    </row>
    <row r="521" spans="4:7" x14ac:dyDescent="0.25">
      <c r="D521" s="1"/>
      <c r="E521" s="1"/>
      <c r="F521" s="1"/>
      <c r="G521" s="1"/>
    </row>
    <row r="522" spans="4:7" x14ac:dyDescent="0.25">
      <c r="D522" s="1"/>
      <c r="E522" s="1"/>
      <c r="F522" s="1"/>
      <c r="G522" s="1"/>
    </row>
    <row r="523" spans="4:7" x14ac:dyDescent="0.25">
      <c r="D523" s="1"/>
      <c r="E523" s="1"/>
      <c r="F523" s="1"/>
      <c r="G523" s="1"/>
    </row>
    <row r="524" spans="4:7" x14ac:dyDescent="0.25">
      <c r="D524" s="1"/>
      <c r="E524" s="1"/>
      <c r="F524" s="1"/>
      <c r="G524" s="1"/>
    </row>
    <row r="525" spans="4:7" x14ac:dyDescent="0.25">
      <c r="D525" s="1"/>
      <c r="E525" s="1"/>
      <c r="F525" s="1"/>
      <c r="G525" s="1"/>
    </row>
    <row r="526" spans="4:7" x14ac:dyDescent="0.25">
      <c r="D526" s="1"/>
      <c r="E526" s="1"/>
      <c r="F526" s="1"/>
      <c r="G526" s="1"/>
    </row>
    <row r="527" spans="4:7" x14ac:dyDescent="0.25">
      <c r="D527" s="1"/>
      <c r="E527" s="1"/>
      <c r="F527" s="1"/>
      <c r="G527" s="1"/>
    </row>
    <row r="528" spans="4:7" x14ac:dyDescent="0.25">
      <c r="D528" s="1"/>
      <c r="E528" s="1"/>
      <c r="F528" s="1"/>
      <c r="G528" s="1"/>
    </row>
    <row r="529" spans="4:7" x14ac:dyDescent="0.25">
      <c r="D529" s="1"/>
      <c r="E529" s="1"/>
      <c r="F529" s="1"/>
      <c r="G529" s="1"/>
    </row>
    <row r="530" spans="4:7" x14ac:dyDescent="0.25">
      <c r="D530" s="1"/>
      <c r="E530" s="1"/>
      <c r="F530" s="1"/>
      <c r="G530" s="1"/>
    </row>
    <row r="531" spans="4:7" x14ac:dyDescent="0.25">
      <c r="D531" s="1"/>
      <c r="E531" s="1"/>
      <c r="F531" s="1"/>
      <c r="G531" s="1"/>
    </row>
    <row r="532" spans="4:7" x14ac:dyDescent="0.25">
      <c r="D532" s="1"/>
      <c r="E532" s="1"/>
      <c r="F532" s="1"/>
      <c r="G532" s="1"/>
    </row>
    <row r="533" spans="4:7" x14ac:dyDescent="0.25">
      <c r="D533" s="1"/>
      <c r="E533" s="1"/>
      <c r="F533" s="1"/>
      <c r="G533" s="1"/>
    </row>
    <row r="534" spans="4:7" x14ac:dyDescent="0.25">
      <c r="D534" s="1"/>
      <c r="E534" s="1"/>
      <c r="F534" s="1"/>
      <c r="G534" s="1"/>
    </row>
    <row r="535" spans="4:7" x14ac:dyDescent="0.25">
      <c r="D535" s="1"/>
      <c r="E535" s="1"/>
      <c r="F535" s="1"/>
      <c r="G535" s="1"/>
    </row>
    <row r="536" spans="4:7" x14ac:dyDescent="0.25">
      <c r="D536" s="1"/>
      <c r="E536" s="1"/>
      <c r="F536" s="1"/>
      <c r="G536" s="1"/>
    </row>
    <row r="537" spans="4:7" x14ac:dyDescent="0.25">
      <c r="D537" s="1"/>
      <c r="E537" s="1"/>
      <c r="F537" s="1"/>
      <c r="G537" s="1"/>
    </row>
    <row r="538" spans="4:7" x14ac:dyDescent="0.25">
      <c r="D538" s="1"/>
      <c r="E538" s="1"/>
      <c r="F538" s="1"/>
      <c r="G538" s="1"/>
    </row>
    <row r="539" spans="4:7" x14ac:dyDescent="0.25">
      <c r="D539" s="1"/>
      <c r="E539" s="1"/>
      <c r="F539" s="1"/>
      <c r="G539" s="1"/>
    </row>
    <row r="540" spans="4:7" x14ac:dyDescent="0.25">
      <c r="D540" s="1"/>
      <c r="E540" s="1"/>
      <c r="F540" s="1"/>
      <c r="G540" s="1"/>
    </row>
    <row r="541" spans="4:7" x14ac:dyDescent="0.25">
      <c r="D541" s="1"/>
      <c r="E541" s="1"/>
      <c r="F541" s="1"/>
      <c r="G541" s="1"/>
    </row>
    <row r="542" spans="4:7" x14ac:dyDescent="0.25">
      <c r="D542" s="1"/>
      <c r="E542" s="1"/>
      <c r="F542" s="1"/>
      <c r="G542" s="1"/>
    </row>
    <row r="543" spans="4:7" x14ac:dyDescent="0.25">
      <c r="D543" s="1"/>
      <c r="E543" s="1"/>
      <c r="F543" s="1"/>
      <c r="G543" s="1"/>
    </row>
    <row r="544" spans="4:7" x14ac:dyDescent="0.25">
      <c r="D544" s="1"/>
      <c r="E544" s="1"/>
      <c r="F544" s="1"/>
      <c r="G544" s="1"/>
    </row>
    <row r="545" spans="4:7" x14ac:dyDescent="0.25">
      <c r="D545" s="1"/>
      <c r="E545" s="1"/>
      <c r="F545" s="1"/>
      <c r="G545" s="1"/>
    </row>
    <row r="546" spans="4:7" x14ac:dyDescent="0.25">
      <c r="D546" s="1"/>
      <c r="E546" s="1"/>
      <c r="F546" s="1"/>
      <c r="G546" s="1"/>
    </row>
    <row r="547" spans="4:7" x14ac:dyDescent="0.25">
      <c r="D547" s="1"/>
      <c r="E547" s="1"/>
      <c r="F547" s="1"/>
      <c r="G547" s="1"/>
    </row>
    <row r="548" spans="4:7" x14ac:dyDescent="0.25">
      <c r="D548" s="1"/>
      <c r="E548" s="1"/>
      <c r="F548" s="1"/>
      <c r="G548" s="1"/>
    </row>
    <row r="549" spans="4:7" x14ac:dyDescent="0.25">
      <c r="D549" s="1"/>
      <c r="E549" s="1"/>
      <c r="F549" s="1"/>
      <c r="G549" s="1"/>
    </row>
    <row r="550" spans="4:7" x14ac:dyDescent="0.25">
      <c r="D550" s="1"/>
      <c r="E550" s="1"/>
      <c r="F550" s="1"/>
      <c r="G550" s="1"/>
    </row>
    <row r="551" spans="4:7" x14ac:dyDescent="0.25">
      <c r="D551" s="1"/>
      <c r="E551" s="1"/>
      <c r="F551" s="1"/>
      <c r="G551" s="1"/>
    </row>
    <row r="552" spans="4:7" x14ac:dyDescent="0.25">
      <c r="D552" s="1"/>
      <c r="E552" s="1"/>
      <c r="F552" s="1"/>
      <c r="G552" s="1"/>
    </row>
    <row r="553" spans="4:7" x14ac:dyDescent="0.25">
      <c r="D553" s="1"/>
      <c r="E553" s="1"/>
      <c r="F553" s="1"/>
      <c r="G553" s="1"/>
    </row>
    <row r="554" spans="4:7" x14ac:dyDescent="0.25">
      <c r="D554" s="1"/>
      <c r="E554" s="1"/>
      <c r="F554" s="1"/>
      <c r="G554" s="1"/>
    </row>
    <row r="555" spans="4:7" x14ac:dyDescent="0.25">
      <c r="D555" s="1"/>
      <c r="E555" s="1"/>
      <c r="F555" s="1"/>
      <c r="G555" s="1"/>
    </row>
    <row r="556" spans="4:7" x14ac:dyDescent="0.25">
      <c r="D556" s="1"/>
      <c r="E556" s="1"/>
      <c r="F556" s="1"/>
      <c r="G556" s="1"/>
    </row>
    <row r="557" spans="4:7" x14ac:dyDescent="0.25">
      <c r="D557" s="1"/>
      <c r="E557" s="1"/>
      <c r="F557" s="1"/>
      <c r="G557" s="1"/>
    </row>
    <row r="558" spans="4:7" x14ac:dyDescent="0.25">
      <c r="D558" s="1"/>
      <c r="E558" s="1"/>
      <c r="F558" s="1"/>
      <c r="G558" s="1"/>
    </row>
    <row r="559" spans="4:7" x14ac:dyDescent="0.25">
      <c r="D559" s="1"/>
      <c r="E559" s="1"/>
      <c r="F559" s="1"/>
      <c r="G559" s="1"/>
    </row>
    <row r="560" spans="4:7" x14ac:dyDescent="0.25">
      <c r="D560" s="1"/>
      <c r="E560" s="1"/>
      <c r="F560" s="1"/>
      <c r="G560" s="1"/>
    </row>
    <row r="561" spans="4:7" x14ac:dyDescent="0.25">
      <c r="D561" s="1"/>
      <c r="E561" s="1"/>
      <c r="F561" s="1"/>
      <c r="G561" s="1"/>
    </row>
    <row r="562" spans="4:7" x14ac:dyDescent="0.25">
      <c r="D562" s="1"/>
      <c r="E562" s="1"/>
      <c r="F562" s="1"/>
      <c r="G562" s="1"/>
    </row>
    <row r="563" spans="4:7" x14ac:dyDescent="0.25">
      <c r="D563" s="1"/>
      <c r="E563" s="1"/>
      <c r="F563" s="1"/>
      <c r="G563" s="1"/>
    </row>
    <row r="564" spans="4:7" x14ac:dyDescent="0.25">
      <c r="D564" s="1"/>
      <c r="E564" s="1"/>
      <c r="F564" s="1"/>
      <c r="G564" s="1"/>
    </row>
    <row r="565" spans="4:7" x14ac:dyDescent="0.25">
      <c r="D565" s="1"/>
      <c r="E565" s="1"/>
      <c r="F565" s="1"/>
      <c r="G565" s="1"/>
    </row>
    <row r="566" spans="4:7" x14ac:dyDescent="0.25">
      <c r="D566" s="1"/>
      <c r="E566" s="1"/>
      <c r="F566" s="1"/>
      <c r="G566" s="1"/>
    </row>
    <row r="567" spans="4:7" x14ac:dyDescent="0.25">
      <c r="D567" s="1"/>
      <c r="E567" s="1"/>
      <c r="F567" s="1"/>
      <c r="G567" s="1"/>
    </row>
    <row r="568" spans="4:7" x14ac:dyDescent="0.25">
      <c r="D568" s="1"/>
      <c r="E568" s="1"/>
      <c r="F568" s="1"/>
      <c r="G568" s="1"/>
    </row>
    <row r="569" spans="4:7" x14ac:dyDescent="0.25">
      <c r="D569" s="1"/>
      <c r="E569" s="1"/>
      <c r="F569" s="1"/>
      <c r="G569" s="1"/>
    </row>
    <row r="570" spans="4:7" x14ac:dyDescent="0.25">
      <c r="D570" s="1"/>
      <c r="E570" s="1"/>
      <c r="F570" s="1"/>
      <c r="G570" s="1"/>
    </row>
    <row r="571" spans="4:7" x14ac:dyDescent="0.25">
      <c r="D571" s="1"/>
      <c r="E571" s="1"/>
      <c r="F571" s="1"/>
      <c r="G571" s="1"/>
    </row>
    <row r="572" spans="4:7" x14ac:dyDescent="0.25">
      <c r="D572" s="1"/>
      <c r="E572" s="1"/>
      <c r="F572" s="1"/>
      <c r="G572" s="1"/>
    </row>
    <row r="573" spans="4:7" x14ac:dyDescent="0.25">
      <c r="D573" s="1"/>
      <c r="E573" s="1"/>
      <c r="F573" s="1"/>
      <c r="G573" s="1"/>
    </row>
    <row r="574" spans="4:7" x14ac:dyDescent="0.25">
      <c r="D574" s="1"/>
      <c r="E574" s="1"/>
      <c r="F574" s="1"/>
      <c r="G574" s="1"/>
    </row>
    <row r="575" spans="4:7" x14ac:dyDescent="0.25">
      <c r="D575" s="1"/>
      <c r="E575" s="1"/>
      <c r="F575" s="1"/>
      <c r="G575" s="1"/>
    </row>
    <row r="576" spans="4:7" x14ac:dyDescent="0.25">
      <c r="D576" s="1"/>
      <c r="E576" s="1"/>
      <c r="F576" s="1"/>
      <c r="G576" s="1"/>
    </row>
    <row r="577" spans="4:7" x14ac:dyDescent="0.25">
      <c r="D577" s="1"/>
      <c r="E577" s="1"/>
      <c r="F577" s="1"/>
      <c r="G577" s="1"/>
    </row>
    <row r="578" spans="4:7" x14ac:dyDescent="0.25">
      <c r="D578" s="1"/>
      <c r="E578" s="1"/>
      <c r="F578" s="1"/>
      <c r="G578" s="1"/>
    </row>
    <row r="579" spans="4:7" x14ac:dyDescent="0.25">
      <c r="D579" s="1"/>
      <c r="E579" s="1"/>
      <c r="F579" s="1"/>
      <c r="G579" s="1"/>
    </row>
    <row r="580" spans="4:7" x14ac:dyDescent="0.25">
      <c r="D580" s="1"/>
      <c r="E580" s="1"/>
      <c r="F580" s="1"/>
      <c r="G580" s="1"/>
    </row>
    <row r="581" spans="4:7" x14ac:dyDescent="0.25">
      <c r="D581" s="1"/>
      <c r="E581" s="1"/>
      <c r="F581" s="1"/>
      <c r="G581" s="1"/>
    </row>
    <row r="582" spans="4:7" x14ac:dyDescent="0.25">
      <c r="D582" s="1"/>
      <c r="E582" s="1"/>
      <c r="F582" s="1"/>
      <c r="G582" s="1"/>
    </row>
    <row r="583" spans="4:7" x14ac:dyDescent="0.25">
      <c r="D583" s="1"/>
      <c r="E583" s="1"/>
      <c r="F583" s="1"/>
      <c r="G583" s="1"/>
    </row>
    <row r="584" spans="4:7" x14ac:dyDescent="0.25">
      <c r="D584" s="1"/>
      <c r="E584" s="1"/>
      <c r="F584" s="1"/>
      <c r="G584" s="1"/>
    </row>
    <row r="585" spans="4:7" x14ac:dyDescent="0.25">
      <c r="D585" s="1"/>
      <c r="E585" s="1"/>
      <c r="F585" s="1"/>
      <c r="G585" s="1"/>
    </row>
    <row r="586" spans="4:7" x14ac:dyDescent="0.25">
      <c r="D586" s="1"/>
      <c r="E586" s="1"/>
      <c r="F586" s="1"/>
      <c r="G586" s="1"/>
    </row>
    <row r="587" spans="4:7" x14ac:dyDescent="0.25">
      <c r="D587" s="1"/>
      <c r="E587" s="1"/>
      <c r="F587" s="1"/>
      <c r="G587" s="1"/>
    </row>
    <row r="588" spans="4:7" x14ac:dyDescent="0.25">
      <c r="D588" s="1"/>
      <c r="E588" s="1"/>
      <c r="F588" s="1"/>
      <c r="G588" s="1"/>
    </row>
    <row r="589" spans="4:7" x14ac:dyDescent="0.25">
      <c r="D589" s="1"/>
      <c r="E589" s="1"/>
      <c r="F589" s="1"/>
      <c r="G589" s="1"/>
    </row>
    <row r="590" spans="4:7" x14ac:dyDescent="0.25">
      <c r="D590" s="1"/>
      <c r="E590" s="1"/>
      <c r="F590" s="1"/>
      <c r="G590" s="1"/>
    </row>
    <row r="591" spans="4:7" x14ac:dyDescent="0.25">
      <c r="D591" s="1"/>
      <c r="E591" s="1"/>
      <c r="F591" s="1"/>
      <c r="G591" s="1"/>
    </row>
    <row r="592" spans="4:7" x14ac:dyDescent="0.25">
      <c r="D592" s="1"/>
      <c r="E592" s="1"/>
      <c r="F592" s="1"/>
      <c r="G592" s="1"/>
    </row>
    <row r="593" spans="4:7" x14ac:dyDescent="0.25">
      <c r="D593" s="1"/>
      <c r="E593" s="1"/>
      <c r="F593" s="1"/>
      <c r="G593" s="1"/>
    </row>
    <row r="594" spans="4:7" x14ac:dyDescent="0.25">
      <c r="D594" s="1"/>
      <c r="E594" s="1"/>
      <c r="F594" s="1"/>
      <c r="G594" s="1"/>
    </row>
    <row r="595" spans="4:7" x14ac:dyDescent="0.25">
      <c r="D595" s="1"/>
      <c r="E595" s="1"/>
      <c r="F595" s="1"/>
      <c r="G595" s="1"/>
    </row>
    <row r="596" spans="4:7" x14ac:dyDescent="0.25">
      <c r="D596" s="1"/>
      <c r="E596" s="1"/>
      <c r="F596" s="1"/>
      <c r="G596" s="1"/>
    </row>
    <row r="597" spans="4:7" x14ac:dyDescent="0.25">
      <c r="D597" s="1"/>
      <c r="E597" s="1"/>
      <c r="F597" s="1"/>
      <c r="G597" s="1"/>
    </row>
    <row r="598" spans="4:7" x14ac:dyDescent="0.25">
      <c r="D598" s="1"/>
      <c r="E598" s="1"/>
      <c r="F598" s="1"/>
      <c r="G598" s="1"/>
    </row>
    <row r="599" spans="4:7" x14ac:dyDescent="0.25">
      <c r="D599" s="1"/>
      <c r="E599" s="1"/>
      <c r="F599" s="1"/>
      <c r="G599" s="1"/>
    </row>
    <row r="600" spans="4:7" x14ac:dyDescent="0.25">
      <c r="D600" s="1"/>
      <c r="E600" s="1"/>
      <c r="F600" s="1"/>
      <c r="G600" s="1"/>
    </row>
    <row r="601" spans="4:7" x14ac:dyDescent="0.25">
      <c r="D601" s="1"/>
      <c r="E601" s="1"/>
      <c r="F601" s="1"/>
      <c r="G601" s="1"/>
    </row>
    <row r="602" spans="4:7" x14ac:dyDescent="0.25">
      <c r="D602" s="1"/>
      <c r="E602" s="1"/>
      <c r="F602" s="1"/>
      <c r="G602" s="1"/>
    </row>
    <row r="603" spans="4:7" x14ac:dyDescent="0.25">
      <c r="D603" s="1"/>
      <c r="E603" s="1"/>
      <c r="F603" s="1"/>
      <c r="G603" s="1"/>
    </row>
    <row r="604" spans="4:7" x14ac:dyDescent="0.25">
      <c r="D604" s="1"/>
      <c r="E604" s="1"/>
      <c r="F604" s="1"/>
      <c r="G604" s="1"/>
    </row>
    <row r="605" spans="4:7" x14ac:dyDescent="0.25">
      <c r="D605" s="1"/>
      <c r="E605" s="1"/>
      <c r="F605" s="1"/>
      <c r="G605" s="1"/>
    </row>
    <row r="606" spans="4:7" x14ac:dyDescent="0.25">
      <c r="D606" s="1"/>
      <c r="E606" s="1"/>
      <c r="F606" s="1"/>
      <c r="G606" s="1"/>
    </row>
    <row r="607" spans="4:7" x14ac:dyDescent="0.25">
      <c r="D607" s="1"/>
      <c r="E607" s="1"/>
      <c r="F607" s="1"/>
      <c r="G607" s="1"/>
    </row>
    <row r="608" spans="4:7" x14ac:dyDescent="0.25">
      <c r="D608" s="1"/>
      <c r="E608" s="1"/>
      <c r="F608" s="1"/>
      <c r="G608" s="1"/>
    </row>
    <row r="609" spans="4:7" x14ac:dyDescent="0.25">
      <c r="D609" s="1"/>
      <c r="E609" s="1"/>
      <c r="F609" s="1"/>
      <c r="G609" s="1"/>
    </row>
    <row r="610" spans="4:7" x14ac:dyDescent="0.25">
      <c r="D610" s="1"/>
      <c r="E610" s="1"/>
      <c r="F610" s="1"/>
      <c r="G610" s="1"/>
    </row>
    <row r="611" spans="4:7" x14ac:dyDescent="0.25">
      <c r="D611" s="1"/>
      <c r="E611" s="1"/>
      <c r="F611" s="1"/>
      <c r="G611" s="1"/>
    </row>
    <row r="612" spans="4:7" x14ac:dyDescent="0.25">
      <c r="D612" s="1"/>
      <c r="E612" s="1"/>
      <c r="F612" s="1"/>
      <c r="G612" s="1"/>
    </row>
    <row r="613" spans="4:7" x14ac:dyDescent="0.25">
      <c r="D613" s="1"/>
      <c r="E613" s="1"/>
      <c r="F613" s="1"/>
      <c r="G613" s="1"/>
    </row>
    <row r="614" spans="4:7" x14ac:dyDescent="0.25">
      <c r="D614" s="1"/>
      <c r="E614" s="1"/>
      <c r="F614" s="1"/>
      <c r="G614" s="1"/>
    </row>
    <row r="615" spans="4:7" x14ac:dyDescent="0.25">
      <c r="D615" s="1"/>
      <c r="E615" s="1"/>
      <c r="F615" s="1"/>
      <c r="G615" s="1"/>
    </row>
    <row r="616" spans="4:7" x14ac:dyDescent="0.25">
      <c r="D616" s="1"/>
      <c r="E616" s="1"/>
      <c r="F616" s="1"/>
      <c r="G616" s="1"/>
    </row>
    <row r="617" spans="4:7" x14ac:dyDescent="0.25">
      <c r="D617" s="1"/>
      <c r="E617" s="1"/>
      <c r="F617" s="1"/>
      <c r="G617" s="1"/>
    </row>
    <row r="618" spans="4:7" x14ac:dyDescent="0.25">
      <c r="D618" s="1"/>
      <c r="E618" s="1"/>
      <c r="F618" s="1"/>
      <c r="G618" s="1"/>
    </row>
    <row r="619" spans="4:7" x14ac:dyDescent="0.25">
      <c r="D619" s="1"/>
      <c r="E619" s="1"/>
      <c r="F619" s="1"/>
      <c r="G619" s="1"/>
    </row>
    <row r="620" spans="4:7" x14ac:dyDescent="0.25">
      <c r="D620" s="1"/>
      <c r="E620" s="1"/>
      <c r="F620" s="1"/>
      <c r="G620" s="1"/>
    </row>
    <row r="621" spans="4:7" x14ac:dyDescent="0.25">
      <c r="D621" s="1"/>
      <c r="E621" s="1"/>
      <c r="F621" s="1"/>
      <c r="G621" s="1"/>
    </row>
    <row r="622" spans="4:7" x14ac:dyDescent="0.25">
      <c r="D622" s="1"/>
      <c r="E622" s="1"/>
      <c r="F622" s="1"/>
      <c r="G622" s="1"/>
    </row>
    <row r="623" spans="4:7" x14ac:dyDescent="0.25">
      <c r="D623" s="1"/>
      <c r="E623" s="1"/>
      <c r="F623" s="1"/>
      <c r="G623" s="1"/>
    </row>
    <row r="624" spans="4:7" x14ac:dyDescent="0.25">
      <c r="D624" s="1"/>
      <c r="E624" s="1"/>
      <c r="F624" s="1"/>
      <c r="G624" s="1"/>
    </row>
    <row r="625" spans="4:7" x14ac:dyDescent="0.25">
      <c r="D625" s="1"/>
      <c r="E625" s="1"/>
      <c r="F625" s="1"/>
      <c r="G625" s="1"/>
    </row>
    <row r="626" spans="4:7" x14ac:dyDescent="0.25">
      <c r="D626" s="1"/>
      <c r="E626" s="1"/>
      <c r="F626" s="1"/>
      <c r="G626" s="1"/>
    </row>
    <row r="627" spans="4:7" x14ac:dyDescent="0.25">
      <c r="D627" s="1"/>
      <c r="E627" s="1"/>
      <c r="F627" s="1"/>
      <c r="G627" s="1"/>
    </row>
    <row r="628" spans="4:7" x14ac:dyDescent="0.25">
      <c r="D628" s="1"/>
      <c r="E628" s="1"/>
      <c r="F628" s="1"/>
      <c r="G628" s="1"/>
    </row>
    <row r="629" spans="4:7" x14ac:dyDescent="0.25">
      <c r="D629" s="1"/>
      <c r="E629" s="1"/>
      <c r="F629" s="1"/>
      <c r="G629" s="1"/>
    </row>
    <row r="630" spans="4:7" x14ac:dyDescent="0.25">
      <c r="D630" s="1"/>
      <c r="E630" s="1"/>
      <c r="F630" s="1"/>
      <c r="G630" s="1"/>
    </row>
    <row r="631" spans="4:7" x14ac:dyDescent="0.25">
      <c r="D631" s="1"/>
      <c r="E631" s="1"/>
      <c r="F631" s="1"/>
      <c r="G631" s="1"/>
    </row>
    <row r="632" spans="4:7" x14ac:dyDescent="0.25">
      <c r="D632" s="1"/>
      <c r="E632" s="1"/>
      <c r="F632" s="1"/>
      <c r="G632" s="1"/>
    </row>
    <row r="633" spans="4:7" x14ac:dyDescent="0.25">
      <c r="D633" s="1"/>
      <c r="E633" s="1"/>
      <c r="F633" s="1"/>
      <c r="G633" s="1"/>
    </row>
    <row r="634" spans="4:7" x14ac:dyDescent="0.25">
      <c r="D634" s="1"/>
      <c r="E634" s="1"/>
      <c r="F634" s="1"/>
      <c r="G634" s="1"/>
    </row>
    <row r="635" spans="4:7" x14ac:dyDescent="0.25">
      <c r="D635" s="1"/>
      <c r="E635" s="1"/>
      <c r="F635" s="1"/>
      <c r="G635" s="1"/>
    </row>
    <row r="636" spans="4:7" x14ac:dyDescent="0.25">
      <c r="D636" s="1"/>
      <c r="E636" s="1"/>
      <c r="F636" s="1"/>
      <c r="G636" s="1"/>
    </row>
    <row r="637" spans="4:7" x14ac:dyDescent="0.25">
      <c r="D637" s="1"/>
      <c r="E637" s="1"/>
      <c r="F637" s="1"/>
      <c r="G637" s="1"/>
    </row>
    <row r="638" spans="4:7" x14ac:dyDescent="0.25">
      <c r="D638" s="1"/>
      <c r="E638" s="1"/>
      <c r="F638" s="1"/>
      <c r="G638" s="1"/>
    </row>
    <row r="639" spans="4:7" x14ac:dyDescent="0.25">
      <c r="D639" s="1"/>
      <c r="E639" s="1"/>
      <c r="F639" s="1"/>
      <c r="G639" s="1"/>
    </row>
    <row r="640" spans="4:7" x14ac:dyDescent="0.25">
      <c r="D640" s="1"/>
      <c r="E640" s="1"/>
      <c r="F640" s="1"/>
      <c r="G640" s="1"/>
    </row>
    <row r="641" spans="4:7" x14ac:dyDescent="0.25">
      <c r="D641" s="1"/>
      <c r="E641" s="1"/>
      <c r="F641" s="1"/>
      <c r="G641" s="1"/>
    </row>
    <row r="642" spans="4:7" x14ac:dyDescent="0.25">
      <c r="D642" s="1"/>
      <c r="E642" s="1"/>
      <c r="F642" s="1"/>
      <c r="G642" s="1"/>
    </row>
    <row r="643" spans="4:7" x14ac:dyDescent="0.25">
      <c r="D643" s="1"/>
      <c r="E643" s="1"/>
      <c r="F643" s="1"/>
      <c r="G643" s="1"/>
    </row>
    <row r="644" spans="4:7" x14ac:dyDescent="0.25">
      <c r="D644" s="1"/>
      <c r="E644" s="1"/>
      <c r="F644" s="1"/>
      <c r="G644" s="1"/>
    </row>
    <row r="645" spans="4:7" x14ac:dyDescent="0.25">
      <c r="D645" s="1"/>
      <c r="E645" s="1"/>
      <c r="F645" s="1"/>
      <c r="G645" s="1"/>
    </row>
    <row r="646" spans="4:7" x14ac:dyDescent="0.25">
      <c r="D646" s="1"/>
      <c r="E646" s="1"/>
      <c r="F646" s="1"/>
      <c r="G646" s="1"/>
    </row>
    <row r="647" spans="4:7" x14ac:dyDescent="0.25">
      <c r="D647" s="1"/>
      <c r="E647" s="1"/>
      <c r="F647" s="1"/>
      <c r="G647" s="1"/>
    </row>
    <row r="648" spans="4:7" x14ac:dyDescent="0.25">
      <c r="D648" s="1"/>
      <c r="E648" s="1"/>
      <c r="F648" s="1"/>
      <c r="G648" s="1"/>
    </row>
    <row r="649" spans="4:7" x14ac:dyDescent="0.25">
      <c r="D649" s="1"/>
      <c r="E649" s="1"/>
      <c r="F649" s="1"/>
      <c r="G649" s="1"/>
    </row>
    <row r="650" spans="4:7" x14ac:dyDescent="0.25">
      <c r="D650" s="1"/>
      <c r="E650" s="1"/>
      <c r="F650" s="1"/>
      <c r="G650" s="1"/>
    </row>
    <row r="651" spans="4:7" x14ac:dyDescent="0.25">
      <c r="D651" s="1"/>
      <c r="E651" s="1"/>
      <c r="F651" s="1"/>
      <c r="G651" s="1"/>
    </row>
    <row r="652" spans="4:7" x14ac:dyDescent="0.25">
      <c r="D652" s="1"/>
      <c r="E652" s="1"/>
      <c r="F652" s="1"/>
      <c r="G652" s="1"/>
    </row>
    <row r="653" spans="4:7" x14ac:dyDescent="0.25">
      <c r="D653" s="1"/>
      <c r="E653" s="1"/>
      <c r="F653" s="1"/>
      <c r="G653" s="1"/>
    </row>
    <row r="654" spans="4:7" x14ac:dyDescent="0.25">
      <c r="D654" s="1"/>
      <c r="E654" s="1"/>
      <c r="F654" s="1"/>
      <c r="G654" s="1"/>
    </row>
    <row r="655" spans="4:7" x14ac:dyDescent="0.25">
      <c r="D655" s="1"/>
      <c r="E655" s="1"/>
      <c r="F655" s="1"/>
      <c r="G655" s="1"/>
    </row>
    <row r="656" spans="4:7" x14ac:dyDescent="0.25">
      <c r="D656" s="1"/>
      <c r="E656" s="1"/>
      <c r="F656" s="1"/>
      <c r="G656" s="1"/>
    </row>
    <row r="657" spans="4:7" x14ac:dyDescent="0.25">
      <c r="D657" s="1"/>
      <c r="E657" s="1"/>
      <c r="F657" s="1"/>
      <c r="G657" s="1"/>
    </row>
    <row r="658" spans="4:7" x14ac:dyDescent="0.25">
      <c r="D658" s="1"/>
      <c r="E658" s="1"/>
      <c r="F658" s="1"/>
      <c r="G658" s="1"/>
    </row>
    <row r="659" spans="4:7" x14ac:dyDescent="0.25">
      <c r="D659" s="1"/>
      <c r="E659" s="1"/>
      <c r="F659" s="1"/>
      <c r="G659" s="1"/>
    </row>
    <row r="660" spans="4:7" x14ac:dyDescent="0.25">
      <c r="D660" s="1"/>
      <c r="E660" s="1"/>
      <c r="F660" s="1"/>
      <c r="G660" s="1"/>
    </row>
    <row r="661" spans="4:7" x14ac:dyDescent="0.25">
      <c r="D661" s="1"/>
      <c r="E661" s="1"/>
      <c r="F661" s="1"/>
      <c r="G661" s="1"/>
    </row>
    <row r="662" spans="4:7" x14ac:dyDescent="0.25">
      <c r="D662" s="1"/>
      <c r="E662" s="1"/>
      <c r="F662" s="1"/>
      <c r="G662" s="1"/>
    </row>
    <row r="663" spans="4:7" x14ac:dyDescent="0.25">
      <c r="D663" s="1"/>
      <c r="E663" s="1"/>
      <c r="F663" s="1"/>
      <c r="G663" s="1"/>
    </row>
    <row r="664" spans="4:7" x14ac:dyDescent="0.25">
      <c r="D664" s="1"/>
      <c r="E664" s="1"/>
      <c r="F664" s="1"/>
      <c r="G664" s="1"/>
    </row>
    <row r="665" spans="4:7" x14ac:dyDescent="0.25">
      <c r="D665" s="1"/>
      <c r="E665" s="1"/>
      <c r="F665" s="1"/>
      <c r="G665" s="1"/>
    </row>
    <row r="666" spans="4:7" x14ac:dyDescent="0.25">
      <c r="D666" s="1"/>
      <c r="E666" s="1"/>
      <c r="F666" s="1"/>
      <c r="G666" s="1"/>
    </row>
    <row r="667" spans="4:7" x14ac:dyDescent="0.25">
      <c r="D667" s="1"/>
      <c r="E667" s="1"/>
      <c r="F667" s="1"/>
      <c r="G667" s="1"/>
    </row>
    <row r="668" spans="4:7" x14ac:dyDescent="0.25">
      <c r="D668" s="1"/>
      <c r="E668" s="1"/>
      <c r="F668" s="1"/>
      <c r="G668" s="1"/>
    </row>
    <row r="669" spans="4:7" x14ac:dyDescent="0.25">
      <c r="D669" s="1"/>
      <c r="E669" s="1"/>
      <c r="F669" s="1"/>
      <c r="G669" s="1"/>
    </row>
    <row r="670" spans="4:7" x14ac:dyDescent="0.25">
      <c r="D670" s="1"/>
      <c r="E670" s="1"/>
      <c r="F670" s="1"/>
      <c r="G670" s="1"/>
    </row>
    <row r="671" spans="4:7" x14ac:dyDescent="0.25">
      <c r="D671" s="1"/>
      <c r="E671" s="1"/>
      <c r="F671" s="1"/>
      <c r="G671" s="1"/>
    </row>
    <row r="672" spans="4:7" x14ac:dyDescent="0.25">
      <c r="D672" s="1"/>
      <c r="E672" s="1"/>
      <c r="F672" s="1"/>
      <c r="G672" s="1"/>
    </row>
    <row r="673" spans="4:7" x14ac:dyDescent="0.25">
      <c r="D673" s="1"/>
      <c r="E673" s="1"/>
      <c r="F673" s="1"/>
      <c r="G673" s="1"/>
    </row>
    <row r="674" spans="4:7" x14ac:dyDescent="0.25">
      <c r="D674" s="1"/>
      <c r="E674" s="1"/>
      <c r="F674" s="1"/>
      <c r="G674" s="1"/>
    </row>
    <row r="675" spans="4:7" x14ac:dyDescent="0.25">
      <c r="D675" s="1"/>
      <c r="E675" s="1"/>
      <c r="F675" s="1"/>
      <c r="G675" s="1"/>
    </row>
    <row r="676" spans="4:7" x14ac:dyDescent="0.25">
      <c r="D676" s="1"/>
      <c r="E676" s="1"/>
      <c r="F676" s="1"/>
      <c r="G676" s="1"/>
    </row>
    <row r="677" spans="4:7" x14ac:dyDescent="0.25">
      <c r="D677" s="1"/>
      <c r="E677" s="1"/>
      <c r="F677" s="1"/>
      <c r="G677" s="1"/>
    </row>
    <row r="678" spans="4:7" x14ac:dyDescent="0.25">
      <c r="D678" s="1"/>
      <c r="E678" s="1"/>
      <c r="F678" s="1"/>
      <c r="G678" s="1"/>
    </row>
    <row r="679" spans="4:7" x14ac:dyDescent="0.25">
      <c r="D679" s="1"/>
      <c r="E679" s="1"/>
      <c r="F679" s="1"/>
      <c r="G679" s="1"/>
    </row>
    <row r="680" spans="4:7" x14ac:dyDescent="0.25">
      <c r="D680" s="1"/>
      <c r="E680" s="1"/>
      <c r="F680" s="1"/>
      <c r="G680" s="1"/>
    </row>
    <row r="681" spans="4:7" x14ac:dyDescent="0.25">
      <c r="D681" s="1"/>
      <c r="E681" s="1"/>
      <c r="F681" s="1"/>
      <c r="G681" s="1"/>
    </row>
    <row r="682" spans="4:7" x14ac:dyDescent="0.25">
      <c r="D682" s="1"/>
      <c r="E682" s="1"/>
      <c r="F682" s="1"/>
      <c r="G682" s="1"/>
    </row>
    <row r="683" spans="4:7" x14ac:dyDescent="0.25">
      <c r="D683" s="1"/>
      <c r="E683" s="1"/>
      <c r="F683" s="1"/>
      <c r="G683" s="1"/>
    </row>
    <row r="684" spans="4:7" x14ac:dyDescent="0.25">
      <c r="D684" s="1"/>
      <c r="E684" s="1"/>
      <c r="F684" s="1"/>
      <c r="G684" s="1"/>
    </row>
    <row r="685" spans="4:7" x14ac:dyDescent="0.25">
      <c r="D685" s="1"/>
      <c r="E685" s="1"/>
      <c r="F685" s="1"/>
      <c r="G685" s="1"/>
    </row>
    <row r="686" spans="4:7" x14ac:dyDescent="0.25">
      <c r="D686" s="1"/>
      <c r="E686" s="1"/>
      <c r="F686" s="1"/>
      <c r="G686" s="1"/>
    </row>
    <row r="687" spans="4:7" x14ac:dyDescent="0.25">
      <c r="D687" s="1"/>
      <c r="E687" s="1"/>
      <c r="F687" s="1"/>
      <c r="G687" s="1"/>
    </row>
    <row r="688" spans="4:7" x14ac:dyDescent="0.25">
      <c r="D688" s="1"/>
      <c r="E688" s="1"/>
      <c r="F688" s="1"/>
      <c r="G688" s="1"/>
    </row>
    <row r="689" spans="4:7" x14ac:dyDescent="0.25">
      <c r="D689" s="1"/>
      <c r="E689" s="1"/>
      <c r="F689" s="1"/>
      <c r="G689" s="1"/>
    </row>
    <row r="690" spans="4:7" x14ac:dyDescent="0.25">
      <c r="D690" s="1"/>
      <c r="E690" s="1"/>
      <c r="F690" s="1"/>
      <c r="G690" s="1"/>
    </row>
    <row r="691" spans="4:7" x14ac:dyDescent="0.25">
      <c r="D691" s="1"/>
      <c r="E691" s="1"/>
      <c r="F691" s="1"/>
      <c r="G691" s="1"/>
    </row>
    <row r="692" spans="4:7" x14ac:dyDescent="0.25">
      <c r="D692" s="1"/>
      <c r="E692" s="1"/>
      <c r="F692" s="1"/>
      <c r="G692" s="1"/>
    </row>
    <row r="693" spans="4:7" x14ac:dyDescent="0.25">
      <c r="D693" s="1"/>
      <c r="E693" s="1"/>
      <c r="F693" s="1"/>
      <c r="G693" s="1"/>
    </row>
    <row r="694" spans="4:7" x14ac:dyDescent="0.25">
      <c r="D694" s="1"/>
      <c r="E694" s="1"/>
      <c r="F694" s="1"/>
      <c r="G694" s="1"/>
    </row>
    <row r="695" spans="4:7" x14ac:dyDescent="0.25">
      <c r="D695" s="1"/>
      <c r="E695" s="1"/>
      <c r="F695" s="1"/>
      <c r="G695" s="1"/>
    </row>
    <row r="696" spans="4:7" x14ac:dyDescent="0.25">
      <c r="D696" s="1"/>
      <c r="E696" s="1"/>
      <c r="F696" s="1"/>
      <c r="G696" s="1"/>
    </row>
    <row r="697" spans="4:7" x14ac:dyDescent="0.25">
      <c r="D697" s="1"/>
      <c r="E697" s="1"/>
      <c r="F697" s="1"/>
      <c r="G697" s="1"/>
    </row>
    <row r="698" spans="4:7" x14ac:dyDescent="0.25">
      <c r="D698" s="1"/>
      <c r="E698" s="1"/>
      <c r="F698" s="1"/>
      <c r="G698" s="1"/>
    </row>
    <row r="699" spans="4:7" x14ac:dyDescent="0.25">
      <c r="D699" s="1"/>
      <c r="E699" s="1"/>
      <c r="F699" s="1"/>
      <c r="G699" s="1"/>
    </row>
    <row r="700" spans="4:7" x14ac:dyDescent="0.25">
      <c r="D700" s="1"/>
      <c r="E700" s="1"/>
      <c r="F700" s="1"/>
      <c r="G700" s="1"/>
    </row>
    <row r="701" spans="4:7" x14ac:dyDescent="0.25">
      <c r="D701" s="1"/>
      <c r="E701" s="1"/>
      <c r="F701" s="1"/>
      <c r="G701" s="1"/>
    </row>
    <row r="702" spans="4:7" x14ac:dyDescent="0.25">
      <c r="D702" s="1"/>
      <c r="E702" s="1"/>
      <c r="F702" s="1"/>
      <c r="G702" s="1"/>
    </row>
    <row r="703" spans="4:7" x14ac:dyDescent="0.25">
      <c r="D703" s="1"/>
      <c r="E703" s="1"/>
      <c r="F703" s="1"/>
      <c r="G703" s="1"/>
    </row>
    <row r="704" spans="4:7" x14ac:dyDescent="0.25">
      <c r="D704" s="1"/>
      <c r="E704" s="1"/>
      <c r="F704" s="1"/>
      <c r="G704" s="1"/>
    </row>
    <row r="705" spans="4:7" x14ac:dyDescent="0.25">
      <c r="D705" s="1"/>
      <c r="E705" s="1"/>
      <c r="F705" s="1"/>
      <c r="G705" s="1"/>
    </row>
    <row r="706" spans="4:7" x14ac:dyDescent="0.25">
      <c r="D706" s="1"/>
      <c r="E706" s="1"/>
      <c r="F706" s="1"/>
      <c r="G706" s="1"/>
    </row>
    <row r="707" spans="4:7" x14ac:dyDescent="0.25">
      <c r="D707" s="1"/>
      <c r="E707" s="1"/>
      <c r="F707" s="1"/>
      <c r="G707" s="1"/>
    </row>
    <row r="708" spans="4:7" x14ac:dyDescent="0.25">
      <c r="D708" s="1"/>
      <c r="E708" s="1"/>
      <c r="F708" s="1"/>
      <c r="G708" s="1"/>
    </row>
    <row r="709" spans="4:7" x14ac:dyDescent="0.25">
      <c r="D709" s="1"/>
      <c r="E709" s="1"/>
      <c r="F709" s="1"/>
      <c r="G709" s="1"/>
    </row>
    <row r="710" spans="4:7" x14ac:dyDescent="0.25">
      <c r="D710" s="1"/>
      <c r="E710" s="1"/>
      <c r="F710" s="1"/>
      <c r="G710" s="1"/>
    </row>
    <row r="711" spans="4:7" x14ac:dyDescent="0.25">
      <c r="D711" s="1"/>
      <c r="E711" s="1"/>
      <c r="F711" s="1"/>
      <c r="G711" s="1"/>
    </row>
    <row r="712" spans="4:7" x14ac:dyDescent="0.25">
      <c r="D712" s="1"/>
      <c r="E712" s="1"/>
      <c r="F712" s="1"/>
      <c r="G712" s="1"/>
    </row>
    <row r="713" spans="4:7" x14ac:dyDescent="0.25">
      <c r="D713" s="1"/>
      <c r="E713" s="1"/>
      <c r="F713" s="1"/>
      <c r="G713" s="1"/>
    </row>
    <row r="714" spans="4:7" x14ac:dyDescent="0.25">
      <c r="D714" s="1"/>
      <c r="E714" s="1"/>
      <c r="F714" s="1"/>
      <c r="G714" s="1"/>
    </row>
    <row r="715" spans="4:7" x14ac:dyDescent="0.25">
      <c r="D715" s="1"/>
      <c r="E715" s="1"/>
      <c r="F715" s="1"/>
      <c r="G715" s="1"/>
    </row>
    <row r="716" spans="4:7" x14ac:dyDescent="0.25">
      <c r="D716" s="1"/>
      <c r="E716" s="1"/>
      <c r="F716" s="1"/>
      <c r="G716" s="1"/>
    </row>
    <row r="717" spans="4:7" x14ac:dyDescent="0.25">
      <c r="D717" s="1"/>
      <c r="E717" s="1"/>
      <c r="F717" s="1"/>
      <c r="G717" s="1"/>
    </row>
    <row r="718" spans="4:7" x14ac:dyDescent="0.25">
      <c r="D718" s="1"/>
      <c r="E718" s="1"/>
      <c r="F718" s="1"/>
      <c r="G718" s="1"/>
    </row>
    <row r="719" spans="4:7" x14ac:dyDescent="0.25">
      <c r="D719" s="1"/>
      <c r="E719" s="1"/>
      <c r="F719" s="1"/>
      <c r="G719" s="1"/>
    </row>
    <row r="720" spans="4:7" x14ac:dyDescent="0.25">
      <c r="D720" s="1"/>
      <c r="E720" s="1"/>
      <c r="F720" s="1"/>
      <c r="G720" s="1"/>
    </row>
    <row r="721" spans="4:7" x14ac:dyDescent="0.25">
      <c r="D721" s="1"/>
      <c r="E721" s="1"/>
      <c r="F721" s="1"/>
      <c r="G721" s="1"/>
    </row>
    <row r="722" spans="4:7" x14ac:dyDescent="0.25">
      <c r="D722" s="1"/>
      <c r="E722" s="1"/>
      <c r="F722" s="1"/>
      <c r="G722" s="1"/>
    </row>
    <row r="723" spans="4:7" x14ac:dyDescent="0.25">
      <c r="D723" s="1"/>
      <c r="E723" s="1"/>
      <c r="F723" s="1"/>
      <c r="G723" s="1"/>
    </row>
    <row r="724" spans="4:7" x14ac:dyDescent="0.25">
      <c r="D724" s="1"/>
      <c r="E724" s="1"/>
      <c r="F724" s="1"/>
      <c r="G724" s="1"/>
    </row>
    <row r="725" spans="4:7" x14ac:dyDescent="0.25">
      <c r="D725" s="1"/>
      <c r="E725" s="1"/>
      <c r="F725" s="1"/>
      <c r="G725" s="1"/>
    </row>
    <row r="726" spans="4:7" x14ac:dyDescent="0.25">
      <c r="D726" s="1"/>
      <c r="E726" s="1"/>
      <c r="F726" s="1"/>
      <c r="G726" s="1"/>
    </row>
    <row r="727" spans="4:7" x14ac:dyDescent="0.25">
      <c r="D727" s="1"/>
      <c r="E727" s="1"/>
      <c r="F727" s="1"/>
      <c r="G727" s="1"/>
    </row>
    <row r="728" spans="4:7" x14ac:dyDescent="0.25">
      <c r="D728" s="1"/>
      <c r="E728" s="1"/>
      <c r="F728" s="1"/>
      <c r="G728" s="1"/>
    </row>
    <row r="729" spans="4:7" x14ac:dyDescent="0.25">
      <c r="D729" s="1"/>
      <c r="E729" s="1"/>
      <c r="F729" s="1"/>
      <c r="G729" s="1"/>
    </row>
    <row r="730" spans="4:7" x14ac:dyDescent="0.25">
      <c r="D730" s="1"/>
      <c r="E730" s="1"/>
      <c r="F730" s="1"/>
      <c r="G730" s="1"/>
    </row>
    <row r="731" spans="4:7" x14ac:dyDescent="0.25">
      <c r="D731" s="1"/>
      <c r="E731" s="1"/>
      <c r="F731" s="1"/>
      <c r="G731" s="1"/>
    </row>
    <row r="732" spans="4:7" x14ac:dyDescent="0.25">
      <c r="D732" s="1"/>
      <c r="E732" s="1"/>
      <c r="F732" s="1"/>
      <c r="G732" s="1"/>
    </row>
    <row r="733" spans="4:7" x14ac:dyDescent="0.25">
      <c r="D733" s="1"/>
      <c r="E733" s="1"/>
      <c r="F733" s="1"/>
      <c r="G733" s="1"/>
    </row>
    <row r="734" spans="4:7" x14ac:dyDescent="0.25">
      <c r="D734" s="1"/>
      <c r="E734" s="1"/>
      <c r="F734" s="1"/>
      <c r="G734" s="1"/>
    </row>
    <row r="735" spans="4:7" x14ac:dyDescent="0.25">
      <c r="D735" s="1"/>
      <c r="E735" s="1"/>
      <c r="F735" s="1"/>
      <c r="G735" s="1"/>
    </row>
    <row r="736" spans="4:7" x14ac:dyDescent="0.25">
      <c r="D736" s="1"/>
      <c r="E736" s="1"/>
      <c r="F736" s="1"/>
      <c r="G736" s="1"/>
    </row>
    <row r="737" spans="4:7" x14ac:dyDescent="0.25">
      <c r="D737" s="1"/>
      <c r="E737" s="1"/>
      <c r="F737" s="1"/>
      <c r="G737" s="1"/>
    </row>
    <row r="738" spans="4:7" x14ac:dyDescent="0.25">
      <c r="D738" s="1"/>
      <c r="E738" s="1"/>
      <c r="F738" s="1"/>
      <c r="G738" s="1"/>
    </row>
    <row r="739" spans="4:7" x14ac:dyDescent="0.25">
      <c r="D739" s="1"/>
      <c r="E739" s="1"/>
      <c r="F739" s="1"/>
      <c r="G739" s="1"/>
    </row>
    <row r="740" spans="4:7" x14ac:dyDescent="0.25">
      <c r="D740" s="1"/>
      <c r="E740" s="1"/>
      <c r="F740" s="1"/>
      <c r="G740" s="1"/>
    </row>
    <row r="741" spans="4:7" x14ac:dyDescent="0.25">
      <c r="D741" s="1"/>
      <c r="E741" s="1"/>
      <c r="F741" s="1"/>
      <c r="G741" s="1"/>
    </row>
    <row r="742" spans="4:7" x14ac:dyDescent="0.25">
      <c r="D742" s="1"/>
      <c r="E742" s="1"/>
      <c r="F742" s="1"/>
      <c r="G742" s="1"/>
    </row>
    <row r="743" spans="4:7" x14ac:dyDescent="0.25">
      <c r="D743" s="1"/>
      <c r="E743" s="1"/>
      <c r="F743" s="1"/>
      <c r="G743" s="1"/>
    </row>
    <row r="744" spans="4:7" x14ac:dyDescent="0.25">
      <c r="D744" s="1"/>
      <c r="E744" s="1"/>
      <c r="F744" s="1"/>
      <c r="G744" s="1"/>
    </row>
    <row r="745" spans="4:7" x14ac:dyDescent="0.25">
      <c r="D745" s="1"/>
      <c r="E745" s="1"/>
      <c r="F745" s="1"/>
      <c r="G745" s="1"/>
    </row>
    <row r="746" spans="4:7" x14ac:dyDescent="0.25">
      <c r="D746" s="1"/>
      <c r="E746" s="1"/>
      <c r="F746" s="1"/>
      <c r="G746" s="1"/>
    </row>
    <row r="747" spans="4:7" x14ac:dyDescent="0.25">
      <c r="D747" s="1"/>
      <c r="E747" s="1"/>
      <c r="F747" s="1"/>
      <c r="G747" s="1"/>
    </row>
    <row r="748" spans="4:7" x14ac:dyDescent="0.25">
      <c r="D748" s="1"/>
      <c r="E748" s="1"/>
      <c r="F748" s="1"/>
      <c r="G748" s="1"/>
    </row>
    <row r="749" spans="4:7" x14ac:dyDescent="0.25">
      <c r="D749" s="1"/>
      <c r="E749" s="1"/>
      <c r="F749" s="1"/>
      <c r="G749" s="1"/>
    </row>
    <row r="750" spans="4:7" x14ac:dyDescent="0.25">
      <c r="D750" s="1"/>
      <c r="E750" s="1"/>
      <c r="F750" s="1"/>
      <c r="G750" s="1"/>
    </row>
    <row r="751" spans="4:7" x14ac:dyDescent="0.25">
      <c r="D751" s="1"/>
      <c r="E751" s="1"/>
      <c r="F751" s="1"/>
      <c r="G751" s="1"/>
    </row>
    <row r="752" spans="4:7" x14ac:dyDescent="0.25">
      <c r="D752" s="1"/>
      <c r="E752" s="1"/>
      <c r="F752" s="1"/>
      <c r="G752" s="1"/>
    </row>
    <row r="753" spans="4:7" x14ac:dyDescent="0.25">
      <c r="D753" s="1"/>
      <c r="E753" s="1"/>
      <c r="F753" s="1"/>
      <c r="G753" s="1"/>
    </row>
    <row r="754" spans="4:7" x14ac:dyDescent="0.25">
      <c r="D754" s="1"/>
      <c r="E754" s="1"/>
      <c r="F754" s="1"/>
      <c r="G754" s="1"/>
    </row>
    <row r="755" spans="4:7" x14ac:dyDescent="0.25">
      <c r="D755" s="1"/>
      <c r="E755" s="1"/>
      <c r="F755" s="1"/>
      <c r="G755" s="1"/>
    </row>
    <row r="756" spans="4:7" x14ac:dyDescent="0.25">
      <c r="D756" s="1"/>
      <c r="E756" s="1"/>
      <c r="F756" s="1"/>
      <c r="G756" s="1"/>
    </row>
    <row r="757" spans="4:7" x14ac:dyDescent="0.25">
      <c r="D757" s="1"/>
      <c r="E757" s="1"/>
      <c r="F757" s="1"/>
      <c r="G757" s="1"/>
    </row>
    <row r="758" spans="4:7" x14ac:dyDescent="0.25">
      <c r="D758" s="1"/>
      <c r="E758" s="1"/>
      <c r="F758" s="1"/>
      <c r="G758" s="1"/>
    </row>
    <row r="759" spans="4:7" x14ac:dyDescent="0.25">
      <c r="D759" s="1"/>
      <c r="E759" s="1"/>
      <c r="F759" s="1"/>
      <c r="G759" s="1"/>
    </row>
    <row r="760" spans="4:7" x14ac:dyDescent="0.25">
      <c r="D760" s="1"/>
      <c r="E760" s="1"/>
      <c r="F760" s="1"/>
      <c r="G760" s="1"/>
    </row>
    <row r="761" spans="4:7" x14ac:dyDescent="0.25">
      <c r="D761" s="1"/>
      <c r="E761" s="1"/>
      <c r="F761" s="1"/>
      <c r="G761" s="1"/>
    </row>
    <row r="762" spans="4:7" x14ac:dyDescent="0.25">
      <c r="D762" s="1"/>
      <c r="E762" s="1"/>
      <c r="F762" s="1"/>
      <c r="G762" s="1"/>
    </row>
    <row r="763" spans="4:7" x14ac:dyDescent="0.25">
      <c r="D763" s="1"/>
      <c r="E763" s="1"/>
      <c r="F763" s="1"/>
      <c r="G763" s="1"/>
    </row>
    <row r="764" spans="4:7" x14ac:dyDescent="0.25">
      <c r="D764" s="1"/>
      <c r="E764" s="1"/>
      <c r="F764" s="1"/>
      <c r="G764" s="1"/>
    </row>
    <row r="765" spans="4:7" x14ac:dyDescent="0.25">
      <c r="D765" s="1"/>
      <c r="E765" s="1"/>
      <c r="F765" s="1"/>
      <c r="G765" s="1"/>
    </row>
    <row r="766" spans="4:7" x14ac:dyDescent="0.25">
      <c r="D766" s="1"/>
      <c r="E766" s="1"/>
      <c r="F766" s="1"/>
      <c r="G766" s="1"/>
    </row>
    <row r="767" spans="4:7" x14ac:dyDescent="0.25">
      <c r="D767" s="1"/>
      <c r="E767" s="1"/>
      <c r="F767" s="1"/>
      <c r="G767" s="1"/>
    </row>
    <row r="768" spans="4:7" x14ac:dyDescent="0.25">
      <c r="D768" s="1"/>
      <c r="E768" s="1"/>
      <c r="F768" s="1"/>
      <c r="G768" s="1"/>
    </row>
    <row r="769" spans="4:7" x14ac:dyDescent="0.25">
      <c r="D769" s="1"/>
      <c r="E769" s="1"/>
      <c r="F769" s="1"/>
      <c r="G769" s="1"/>
    </row>
    <row r="770" spans="4:7" x14ac:dyDescent="0.25">
      <c r="D770" s="1"/>
      <c r="E770" s="1"/>
      <c r="F770" s="1"/>
      <c r="G770" s="1"/>
    </row>
    <row r="771" spans="4:7" x14ac:dyDescent="0.25">
      <c r="D771" s="1"/>
      <c r="E771" s="1"/>
      <c r="F771" s="1"/>
      <c r="G771" s="1"/>
    </row>
    <row r="772" spans="4:7" x14ac:dyDescent="0.25">
      <c r="D772" s="1"/>
      <c r="E772" s="1"/>
      <c r="F772" s="1"/>
      <c r="G772" s="1"/>
    </row>
    <row r="773" spans="4:7" x14ac:dyDescent="0.25">
      <c r="D773" s="1"/>
      <c r="E773" s="1"/>
      <c r="F773" s="1"/>
      <c r="G773" s="1"/>
    </row>
    <row r="774" spans="4:7" x14ac:dyDescent="0.25">
      <c r="D774" s="1"/>
      <c r="E774" s="1"/>
      <c r="F774" s="1"/>
      <c r="G774" s="1"/>
    </row>
    <row r="775" spans="4:7" x14ac:dyDescent="0.25">
      <c r="D775" s="1"/>
      <c r="E775" s="1"/>
      <c r="F775" s="1"/>
      <c r="G775" s="1"/>
    </row>
    <row r="776" spans="4:7" x14ac:dyDescent="0.25">
      <c r="D776" s="1"/>
      <c r="E776" s="1"/>
      <c r="F776" s="1"/>
      <c r="G776" s="1"/>
    </row>
    <row r="777" spans="4:7" x14ac:dyDescent="0.25">
      <c r="D777" s="1"/>
      <c r="E777" s="1"/>
      <c r="F777" s="1"/>
      <c r="G777" s="1"/>
    </row>
    <row r="778" spans="4:7" x14ac:dyDescent="0.25">
      <c r="D778" s="1"/>
      <c r="E778" s="1"/>
      <c r="F778" s="1"/>
      <c r="G778" s="1"/>
    </row>
    <row r="779" spans="4:7" x14ac:dyDescent="0.25">
      <c r="D779" s="1"/>
      <c r="E779" s="1"/>
      <c r="F779" s="1"/>
      <c r="G779" s="1"/>
    </row>
    <row r="780" spans="4:7" x14ac:dyDescent="0.25">
      <c r="D780" s="1"/>
      <c r="E780" s="1"/>
      <c r="F780" s="1"/>
      <c r="G780" s="1"/>
    </row>
    <row r="781" spans="4:7" x14ac:dyDescent="0.25">
      <c r="D781" s="1"/>
      <c r="E781" s="1"/>
      <c r="F781" s="1"/>
      <c r="G781" s="1"/>
    </row>
    <row r="782" spans="4:7" x14ac:dyDescent="0.25">
      <c r="D782" s="1"/>
      <c r="E782" s="1"/>
      <c r="F782" s="1"/>
      <c r="G782" s="1"/>
    </row>
    <row r="783" spans="4:7" x14ac:dyDescent="0.25">
      <c r="D783" s="1"/>
      <c r="E783" s="1"/>
      <c r="F783" s="1"/>
      <c r="G783" s="1"/>
    </row>
    <row r="784" spans="4:7" x14ac:dyDescent="0.25">
      <c r="D784" s="1"/>
      <c r="E784" s="1"/>
      <c r="F784" s="1"/>
      <c r="G784" s="1"/>
    </row>
    <row r="785" spans="4:7" x14ac:dyDescent="0.25">
      <c r="D785" s="1"/>
      <c r="E785" s="1"/>
      <c r="F785" s="1"/>
      <c r="G785" s="1"/>
    </row>
    <row r="786" spans="4:7" x14ac:dyDescent="0.25">
      <c r="D786" s="1"/>
      <c r="E786" s="1"/>
      <c r="F786" s="1"/>
      <c r="G786" s="1"/>
    </row>
    <row r="787" spans="4:7" x14ac:dyDescent="0.25">
      <c r="D787" s="1"/>
      <c r="E787" s="1"/>
      <c r="F787" s="1"/>
      <c r="G787" s="1"/>
    </row>
    <row r="788" spans="4:7" x14ac:dyDescent="0.25">
      <c r="D788" s="1"/>
      <c r="E788" s="1"/>
      <c r="F788" s="1"/>
      <c r="G788" s="1"/>
    </row>
    <row r="789" spans="4:7" x14ac:dyDescent="0.25">
      <c r="D789" s="1"/>
      <c r="E789" s="1"/>
      <c r="F789" s="1"/>
      <c r="G789" s="1"/>
    </row>
    <row r="790" spans="4:7" x14ac:dyDescent="0.25">
      <c r="D790" s="1"/>
      <c r="E790" s="1"/>
      <c r="F790" s="1"/>
      <c r="G790" s="1"/>
    </row>
    <row r="791" spans="4:7" x14ac:dyDescent="0.25">
      <c r="D791" s="1"/>
      <c r="E791" s="1"/>
      <c r="F791" s="1"/>
      <c r="G791" s="1"/>
    </row>
    <row r="792" spans="4:7" x14ac:dyDescent="0.25">
      <c r="D792" s="1"/>
      <c r="E792" s="1"/>
      <c r="F792" s="1"/>
      <c r="G792" s="1"/>
    </row>
    <row r="793" spans="4:7" x14ac:dyDescent="0.25">
      <c r="D793" s="1"/>
      <c r="E793" s="1"/>
      <c r="F793" s="1"/>
      <c r="G793" s="1"/>
    </row>
    <row r="794" spans="4:7" x14ac:dyDescent="0.25">
      <c r="D794" s="1"/>
      <c r="E794" s="1"/>
      <c r="F794" s="1"/>
      <c r="G794" s="1"/>
    </row>
    <row r="795" spans="4:7" x14ac:dyDescent="0.25">
      <c r="D795" s="1"/>
      <c r="E795" s="1"/>
      <c r="F795" s="1"/>
      <c r="G795" s="1"/>
    </row>
    <row r="796" spans="4:7" x14ac:dyDescent="0.25">
      <c r="D796" s="1"/>
      <c r="E796" s="1"/>
      <c r="F796" s="1"/>
      <c r="G796" s="1"/>
    </row>
    <row r="797" spans="4:7" x14ac:dyDescent="0.25">
      <c r="D797" s="1"/>
      <c r="E797" s="1"/>
      <c r="F797" s="1"/>
      <c r="G797" s="1"/>
    </row>
    <row r="798" spans="4:7" x14ac:dyDescent="0.25">
      <c r="D798" s="1"/>
      <c r="E798" s="1"/>
      <c r="F798" s="1"/>
      <c r="G798" s="1"/>
    </row>
    <row r="799" spans="4:7" x14ac:dyDescent="0.25">
      <c r="D799" s="1"/>
      <c r="E799" s="1"/>
      <c r="F799" s="1"/>
      <c r="G799" s="1"/>
    </row>
    <row r="800" spans="4:7" x14ac:dyDescent="0.25">
      <c r="D800" s="1"/>
      <c r="E800" s="1"/>
      <c r="F800" s="1"/>
      <c r="G800" s="1"/>
    </row>
    <row r="801" spans="4:7" x14ac:dyDescent="0.25">
      <c r="D801" s="1"/>
      <c r="E801" s="1"/>
      <c r="F801" s="1"/>
      <c r="G801" s="1"/>
    </row>
    <row r="802" spans="4:7" x14ac:dyDescent="0.25">
      <c r="D802" s="1"/>
      <c r="E802" s="1"/>
      <c r="F802" s="1"/>
      <c r="G802" s="1"/>
    </row>
    <row r="803" spans="4:7" x14ac:dyDescent="0.25">
      <c r="D803" s="1"/>
      <c r="E803" s="1"/>
      <c r="F803" s="1"/>
      <c r="G803" s="1"/>
    </row>
    <row r="804" spans="4:7" x14ac:dyDescent="0.25">
      <c r="D804" s="1"/>
      <c r="E804" s="1"/>
      <c r="F804" s="1"/>
      <c r="G804" s="1"/>
    </row>
    <row r="805" spans="4:7" x14ac:dyDescent="0.25">
      <c r="D805" s="1"/>
      <c r="E805" s="1"/>
      <c r="F805" s="1"/>
      <c r="G805" s="1"/>
    </row>
    <row r="806" spans="4:7" x14ac:dyDescent="0.25">
      <c r="D806" s="1"/>
      <c r="E806" s="1"/>
      <c r="F806" s="1"/>
      <c r="G806" s="1"/>
    </row>
    <row r="807" spans="4:7" x14ac:dyDescent="0.25">
      <c r="D807" s="1"/>
      <c r="E807" s="1"/>
      <c r="F807" s="1"/>
      <c r="G807" s="1"/>
    </row>
    <row r="808" spans="4:7" x14ac:dyDescent="0.25">
      <c r="D808" s="1"/>
      <c r="E808" s="1"/>
      <c r="F808" s="1"/>
      <c r="G808" s="1"/>
    </row>
    <row r="809" spans="4:7" x14ac:dyDescent="0.25">
      <c r="D809" s="1"/>
      <c r="E809" s="1"/>
      <c r="F809" s="1"/>
      <c r="G809" s="1"/>
    </row>
    <row r="810" spans="4:7" x14ac:dyDescent="0.25">
      <c r="D810" s="1"/>
      <c r="E810" s="1"/>
      <c r="F810" s="1"/>
      <c r="G810" s="1"/>
    </row>
    <row r="811" spans="4:7" x14ac:dyDescent="0.25">
      <c r="D811" s="1"/>
      <c r="E811" s="1"/>
      <c r="F811" s="1"/>
      <c r="G811" s="1"/>
    </row>
    <row r="812" spans="4:7" x14ac:dyDescent="0.25">
      <c r="D812" s="1"/>
      <c r="E812" s="1"/>
      <c r="F812" s="1"/>
      <c r="G812" s="1"/>
    </row>
    <row r="813" spans="4:7" x14ac:dyDescent="0.25">
      <c r="D813" s="1"/>
      <c r="E813" s="1"/>
      <c r="F813" s="1"/>
      <c r="G813" s="1"/>
    </row>
    <row r="814" spans="4:7" x14ac:dyDescent="0.25">
      <c r="D814" s="1"/>
      <c r="E814" s="1"/>
      <c r="F814" s="1"/>
      <c r="G814" s="1"/>
    </row>
    <row r="815" spans="4:7" x14ac:dyDescent="0.25">
      <c r="D815" s="1"/>
      <c r="E815" s="1"/>
      <c r="F815" s="1"/>
      <c r="G815" s="1"/>
    </row>
    <row r="816" spans="4:7" x14ac:dyDescent="0.25">
      <c r="D816" s="1"/>
      <c r="E816" s="1"/>
      <c r="F816" s="1"/>
      <c r="G816" s="1"/>
    </row>
    <row r="817" spans="4:7" x14ac:dyDescent="0.25">
      <c r="D817" s="1"/>
      <c r="E817" s="1"/>
      <c r="F817" s="1"/>
      <c r="G817" s="1"/>
    </row>
    <row r="818" spans="4:7" x14ac:dyDescent="0.25">
      <c r="D818" s="1"/>
      <c r="E818" s="1"/>
      <c r="F818" s="1"/>
      <c r="G818" s="1"/>
    </row>
    <row r="819" spans="4:7" x14ac:dyDescent="0.25">
      <c r="D819" s="1"/>
      <c r="E819" s="1"/>
      <c r="F819" s="1"/>
      <c r="G819" s="1"/>
    </row>
    <row r="820" spans="4:7" x14ac:dyDescent="0.25">
      <c r="D820" s="1"/>
      <c r="E820" s="1"/>
      <c r="F820" s="1"/>
      <c r="G820" s="1"/>
    </row>
    <row r="821" spans="4:7" x14ac:dyDescent="0.25">
      <c r="D821" s="1"/>
      <c r="E821" s="1"/>
      <c r="F821" s="1"/>
      <c r="G821" s="1"/>
    </row>
    <row r="822" spans="4:7" x14ac:dyDescent="0.25">
      <c r="D822" s="1"/>
      <c r="E822" s="1"/>
      <c r="F822" s="1"/>
      <c r="G822" s="1"/>
    </row>
    <row r="823" spans="4:7" x14ac:dyDescent="0.25">
      <c r="D823" s="1"/>
      <c r="E823" s="1"/>
      <c r="F823" s="1"/>
      <c r="G823" s="1"/>
    </row>
    <row r="824" spans="4:7" x14ac:dyDescent="0.25">
      <c r="D824" s="1"/>
      <c r="E824" s="1"/>
      <c r="F824" s="1"/>
      <c r="G824" s="1"/>
    </row>
    <row r="825" spans="4:7" x14ac:dyDescent="0.25">
      <c r="D825" s="1"/>
      <c r="E825" s="1"/>
      <c r="F825" s="1"/>
      <c r="G825" s="1"/>
    </row>
    <row r="826" spans="4:7" x14ac:dyDescent="0.25">
      <c r="D826" s="1"/>
      <c r="E826" s="1"/>
      <c r="F826" s="1"/>
      <c r="G826" s="1"/>
    </row>
    <row r="827" spans="4:7" x14ac:dyDescent="0.25">
      <c r="D827" s="1"/>
      <c r="E827" s="1"/>
      <c r="F827" s="1"/>
      <c r="G827" s="1"/>
    </row>
    <row r="828" spans="4:7" x14ac:dyDescent="0.25">
      <c r="D828" s="1"/>
      <c r="E828" s="1"/>
      <c r="F828" s="1"/>
      <c r="G828" s="1"/>
    </row>
    <row r="829" spans="4:7" x14ac:dyDescent="0.25">
      <c r="D829" s="1"/>
      <c r="E829" s="1"/>
      <c r="F829" s="1"/>
      <c r="G829" s="1"/>
    </row>
    <row r="830" spans="4:7" x14ac:dyDescent="0.25">
      <c r="D830" s="1"/>
      <c r="E830" s="1"/>
      <c r="F830" s="1"/>
      <c r="G830" s="1"/>
    </row>
    <row r="831" spans="4:7" x14ac:dyDescent="0.25">
      <c r="D831" s="1"/>
      <c r="E831" s="1"/>
      <c r="F831" s="1"/>
      <c r="G831" s="1"/>
    </row>
    <row r="832" spans="4:7" x14ac:dyDescent="0.25">
      <c r="D832" s="1"/>
      <c r="E832" s="1"/>
      <c r="F832" s="1"/>
      <c r="G832" s="1"/>
    </row>
    <row r="833" spans="4:7" x14ac:dyDescent="0.25">
      <c r="D833" s="1"/>
      <c r="E833" s="1"/>
      <c r="F833" s="1"/>
      <c r="G833" s="1"/>
    </row>
    <row r="834" spans="4:7" x14ac:dyDescent="0.25">
      <c r="D834" s="1"/>
      <c r="E834" s="1"/>
      <c r="F834" s="1"/>
      <c r="G834" s="1"/>
    </row>
    <row r="835" spans="4:7" x14ac:dyDescent="0.25">
      <c r="D835" s="1"/>
      <c r="E835" s="1"/>
      <c r="F835" s="1"/>
      <c r="G835" s="1"/>
    </row>
    <row r="836" spans="4:7" x14ac:dyDescent="0.25">
      <c r="D836" s="1"/>
      <c r="E836" s="1"/>
      <c r="F836" s="1"/>
      <c r="G836" s="1"/>
    </row>
    <row r="837" spans="4:7" x14ac:dyDescent="0.25">
      <c r="D837" s="1"/>
      <c r="E837" s="1"/>
      <c r="F837" s="1"/>
      <c r="G837" s="1"/>
    </row>
    <row r="838" spans="4:7" x14ac:dyDescent="0.25">
      <c r="D838" s="1"/>
      <c r="E838" s="1"/>
      <c r="F838" s="1"/>
      <c r="G838" s="1"/>
    </row>
    <row r="839" spans="4:7" x14ac:dyDescent="0.25">
      <c r="D839" s="1"/>
      <c r="E839" s="1"/>
      <c r="F839" s="1"/>
      <c r="G839" s="1"/>
    </row>
    <row r="840" spans="4:7" x14ac:dyDescent="0.25">
      <c r="D840" s="1"/>
      <c r="E840" s="1"/>
      <c r="F840" s="1"/>
      <c r="G840" s="1"/>
    </row>
    <row r="841" spans="4:7" x14ac:dyDescent="0.25">
      <c r="D841" s="1"/>
      <c r="E841" s="1"/>
      <c r="F841" s="1"/>
      <c r="G841" s="1"/>
    </row>
    <row r="842" spans="4:7" x14ac:dyDescent="0.25">
      <c r="D842" s="1"/>
      <c r="E842" s="1"/>
      <c r="F842" s="1"/>
      <c r="G842" s="1"/>
    </row>
    <row r="843" spans="4:7" x14ac:dyDescent="0.25">
      <c r="D843" s="1"/>
      <c r="E843" s="1"/>
      <c r="F843" s="1"/>
      <c r="G843" s="1"/>
    </row>
    <row r="844" spans="4:7" x14ac:dyDescent="0.25">
      <c r="D844" s="1"/>
      <c r="E844" s="1"/>
      <c r="F844" s="1"/>
      <c r="G844" s="1"/>
    </row>
    <row r="845" spans="4:7" x14ac:dyDescent="0.25">
      <c r="D845" s="1"/>
      <c r="E845" s="1"/>
      <c r="F845" s="1"/>
      <c r="G845" s="1"/>
    </row>
    <row r="846" spans="4:7" x14ac:dyDescent="0.25">
      <c r="D846" s="1"/>
      <c r="E846" s="1"/>
      <c r="F846" s="1"/>
      <c r="G846" s="1"/>
    </row>
    <row r="847" spans="4:7" x14ac:dyDescent="0.25">
      <c r="D847" s="1"/>
      <c r="E847" s="1"/>
      <c r="F847" s="1"/>
      <c r="G847" s="1"/>
    </row>
    <row r="848" spans="4:7" x14ac:dyDescent="0.25">
      <c r="D848" s="1"/>
      <c r="E848" s="1"/>
      <c r="F848" s="1"/>
      <c r="G848" s="1"/>
    </row>
    <row r="849" spans="4:7" x14ac:dyDescent="0.25">
      <c r="D849" s="1"/>
      <c r="E849" s="1"/>
      <c r="F849" s="1"/>
      <c r="G849" s="1"/>
    </row>
    <row r="850" spans="4:7" x14ac:dyDescent="0.25">
      <c r="D850" s="1"/>
      <c r="E850" s="1"/>
      <c r="F850" s="1"/>
      <c r="G850" s="1"/>
    </row>
    <row r="851" spans="4:7" x14ac:dyDescent="0.25">
      <c r="D851" s="1"/>
      <c r="E851" s="1"/>
      <c r="F851" s="1"/>
      <c r="G851" s="1"/>
    </row>
    <row r="852" spans="4:7" x14ac:dyDescent="0.25">
      <c r="D852" s="1"/>
      <c r="E852" s="1"/>
      <c r="F852" s="1"/>
      <c r="G852" s="1"/>
    </row>
    <row r="853" spans="4:7" x14ac:dyDescent="0.25">
      <c r="D853" s="1"/>
      <c r="E853" s="1"/>
      <c r="F853" s="1"/>
      <c r="G853" s="1"/>
    </row>
    <row r="854" spans="4:7" x14ac:dyDescent="0.25">
      <c r="D854" s="1"/>
      <c r="E854" s="1"/>
      <c r="F854" s="1"/>
      <c r="G854" s="1"/>
    </row>
    <row r="855" spans="4:7" x14ac:dyDescent="0.25">
      <c r="D855" s="1"/>
      <c r="E855" s="1"/>
      <c r="F855" s="1"/>
      <c r="G855" s="1"/>
    </row>
    <row r="856" spans="4:7" x14ac:dyDescent="0.25">
      <c r="D856" s="1"/>
      <c r="E856" s="1"/>
      <c r="F856" s="1"/>
      <c r="G856" s="1"/>
    </row>
    <row r="857" spans="4:7" x14ac:dyDescent="0.25">
      <c r="D857" s="1"/>
      <c r="E857" s="1"/>
      <c r="F857" s="1"/>
      <c r="G857" s="1"/>
    </row>
    <row r="858" spans="4:7" x14ac:dyDescent="0.25">
      <c r="D858" s="1"/>
      <c r="E858" s="1"/>
      <c r="F858" s="1"/>
      <c r="G858" s="1"/>
    </row>
    <row r="859" spans="4:7" x14ac:dyDescent="0.25">
      <c r="D859" s="1"/>
      <c r="E859" s="1"/>
      <c r="F859" s="1"/>
      <c r="G859" s="1"/>
    </row>
    <row r="860" spans="4:7" x14ac:dyDescent="0.25">
      <c r="D860" s="1"/>
      <c r="E860" s="1"/>
      <c r="F860" s="1"/>
      <c r="G860" s="1"/>
    </row>
    <row r="861" spans="4:7" x14ac:dyDescent="0.25">
      <c r="D861" s="1"/>
      <c r="E861" s="1"/>
      <c r="F861" s="1"/>
      <c r="G861" s="1"/>
    </row>
    <row r="862" spans="4:7" x14ac:dyDescent="0.25">
      <c r="D862" s="1"/>
      <c r="E862" s="1"/>
      <c r="F862" s="1"/>
      <c r="G862" s="1"/>
    </row>
    <row r="863" spans="4:7" x14ac:dyDescent="0.25">
      <c r="D863" s="1"/>
      <c r="E863" s="1"/>
      <c r="F863" s="1"/>
      <c r="G863" s="1"/>
    </row>
    <row r="864" spans="4:7" x14ac:dyDescent="0.25">
      <c r="D864" s="1"/>
      <c r="E864" s="1"/>
      <c r="F864" s="1"/>
      <c r="G864" s="1"/>
    </row>
    <row r="865" spans="4:7" x14ac:dyDescent="0.25">
      <c r="D865" s="1"/>
      <c r="E865" s="1"/>
      <c r="F865" s="1"/>
      <c r="G865" s="1"/>
    </row>
    <row r="866" spans="4:7" x14ac:dyDescent="0.25">
      <c r="D866" s="1"/>
      <c r="E866" s="1"/>
      <c r="F866" s="1"/>
      <c r="G866" s="1"/>
    </row>
    <row r="867" spans="4:7" x14ac:dyDescent="0.25">
      <c r="D867" s="1"/>
      <c r="E867" s="1"/>
      <c r="F867" s="1"/>
      <c r="G867" s="1"/>
    </row>
    <row r="868" spans="4:7" x14ac:dyDescent="0.25">
      <c r="D868" s="1"/>
      <c r="E868" s="1"/>
      <c r="F868" s="1"/>
      <c r="G868" s="1"/>
    </row>
    <row r="869" spans="4:7" x14ac:dyDescent="0.25">
      <c r="D869" s="1"/>
      <c r="E869" s="1"/>
      <c r="F869" s="1"/>
      <c r="G869" s="1"/>
    </row>
    <row r="870" spans="4:7" x14ac:dyDescent="0.25">
      <c r="D870" s="1"/>
      <c r="E870" s="1"/>
      <c r="F870" s="1"/>
      <c r="G870" s="1"/>
    </row>
    <row r="871" spans="4:7" x14ac:dyDescent="0.25">
      <c r="D871" s="1"/>
      <c r="E871" s="1"/>
      <c r="F871" s="1"/>
      <c r="G871" s="1"/>
    </row>
    <row r="872" spans="4:7" x14ac:dyDescent="0.25">
      <c r="D872" s="1"/>
      <c r="E872" s="1"/>
      <c r="F872" s="1"/>
      <c r="G872" s="1"/>
    </row>
    <row r="873" spans="4:7" x14ac:dyDescent="0.25">
      <c r="D873" s="1"/>
      <c r="E873" s="1"/>
      <c r="F873" s="1"/>
      <c r="G873" s="1"/>
    </row>
    <row r="874" spans="4:7" x14ac:dyDescent="0.25">
      <c r="D874" s="1"/>
      <c r="E874" s="1"/>
      <c r="F874" s="1"/>
      <c r="G874" s="1"/>
    </row>
    <row r="875" spans="4:7" x14ac:dyDescent="0.25">
      <c r="D875" s="1"/>
      <c r="E875" s="1"/>
      <c r="F875" s="1"/>
      <c r="G875" s="1"/>
    </row>
    <row r="876" spans="4:7" x14ac:dyDescent="0.25">
      <c r="D876" s="1"/>
      <c r="E876" s="1"/>
      <c r="F876" s="1"/>
      <c r="G876" s="1"/>
    </row>
    <row r="877" spans="4:7" x14ac:dyDescent="0.25">
      <c r="D877" s="1"/>
      <c r="E877" s="1"/>
      <c r="F877" s="1"/>
      <c r="G877" s="1"/>
    </row>
    <row r="878" spans="4:7" x14ac:dyDescent="0.25">
      <c r="D878" s="1"/>
      <c r="E878" s="1"/>
      <c r="F878" s="1"/>
      <c r="G878" s="1"/>
    </row>
    <row r="879" spans="4:7" x14ac:dyDescent="0.25">
      <c r="D879" s="1"/>
      <c r="E879" s="1"/>
      <c r="F879" s="1"/>
      <c r="G879" s="1"/>
    </row>
    <row r="880" spans="4:7" x14ac:dyDescent="0.25">
      <c r="D880" s="1"/>
      <c r="E880" s="1"/>
      <c r="F880" s="1"/>
      <c r="G880" s="1"/>
    </row>
    <row r="881" spans="4:7" x14ac:dyDescent="0.25">
      <c r="D881" s="1"/>
      <c r="E881" s="1"/>
      <c r="F881" s="1"/>
      <c r="G881" s="1"/>
    </row>
    <row r="882" spans="4:7" x14ac:dyDescent="0.25">
      <c r="D882" s="1"/>
      <c r="E882" s="1"/>
      <c r="F882" s="1"/>
      <c r="G882" s="1"/>
    </row>
    <row r="883" spans="4:7" x14ac:dyDescent="0.25">
      <c r="D883" s="1"/>
      <c r="E883" s="1"/>
      <c r="F883" s="1"/>
      <c r="G883" s="1"/>
    </row>
    <row r="884" spans="4:7" x14ac:dyDescent="0.25">
      <c r="D884" s="1"/>
      <c r="E884" s="1"/>
      <c r="F884" s="1"/>
      <c r="G884" s="1"/>
    </row>
    <row r="885" spans="4:7" x14ac:dyDescent="0.25">
      <c r="D885" s="1"/>
      <c r="E885" s="1"/>
      <c r="F885" s="1"/>
      <c r="G885" s="1"/>
    </row>
    <row r="886" spans="4:7" x14ac:dyDescent="0.25">
      <c r="D886" s="1"/>
      <c r="E886" s="1"/>
      <c r="F886" s="1"/>
      <c r="G886" s="1"/>
    </row>
    <row r="887" spans="4:7" x14ac:dyDescent="0.25">
      <c r="D887" s="1"/>
      <c r="E887" s="1"/>
      <c r="F887" s="1"/>
      <c r="G887" s="1"/>
    </row>
    <row r="888" spans="4:7" x14ac:dyDescent="0.25">
      <c r="D888" s="1"/>
      <c r="E888" s="1"/>
      <c r="F888" s="1"/>
      <c r="G888" s="1"/>
    </row>
    <row r="889" spans="4:7" x14ac:dyDescent="0.25">
      <c r="D889" s="1"/>
      <c r="E889" s="1"/>
      <c r="F889" s="1"/>
      <c r="G889" s="1"/>
    </row>
    <row r="890" spans="4:7" x14ac:dyDescent="0.25">
      <c r="D890" s="1"/>
      <c r="E890" s="1"/>
      <c r="F890" s="1"/>
      <c r="G890" s="1"/>
    </row>
    <row r="891" spans="4:7" x14ac:dyDescent="0.25">
      <c r="D891" s="1"/>
      <c r="E891" s="1"/>
      <c r="F891" s="1"/>
      <c r="G891" s="1"/>
    </row>
    <row r="892" spans="4:7" x14ac:dyDescent="0.25">
      <c r="D892" s="1"/>
      <c r="E892" s="1"/>
      <c r="F892" s="1"/>
      <c r="G892" s="1"/>
    </row>
    <row r="893" spans="4:7" x14ac:dyDescent="0.25">
      <c r="D893" s="1"/>
      <c r="E893" s="1"/>
      <c r="F893" s="1"/>
      <c r="G893" s="1"/>
    </row>
    <row r="894" spans="4:7" x14ac:dyDescent="0.25">
      <c r="D894" s="1"/>
      <c r="E894" s="1"/>
      <c r="F894" s="1"/>
      <c r="G894" s="1"/>
    </row>
    <row r="895" spans="4:7" x14ac:dyDescent="0.25">
      <c r="D895" s="1"/>
      <c r="E895" s="1"/>
      <c r="F895" s="1"/>
      <c r="G895" s="1"/>
    </row>
    <row r="896" spans="4:7" x14ac:dyDescent="0.25">
      <c r="D896" s="1"/>
      <c r="E896" s="1"/>
      <c r="F896" s="1"/>
      <c r="G896" s="1"/>
    </row>
    <row r="897" spans="4:7" x14ac:dyDescent="0.25">
      <c r="D897" s="1"/>
      <c r="E897" s="1"/>
      <c r="F897" s="1"/>
      <c r="G897" s="1"/>
    </row>
    <row r="898" spans="4:7" x14ac:dyDescent="0.25">
      <c r="D898" s="1"/>
      <c r="E898" s="1"/>
      <c r="F898" s="1"/>
      <c r="G898" s="1"/>
    </row>
    <row r="899" spans="4:7" x14ac:dyDescent="0.25">
      <c r="D899" s="1"/>
      <c r="E899" s="1"/>
      <c r="F899" s="1"/>
      <c r="G899" s="1"/>
    </row>
    <row r="900" spans="4:7" x14ac:dyDescent="0.25">
      <c r="D900" s="1"/>
      <c r="E900" s="1"/>
      <c r="F900" s="1"/>
      <c r="G900" s="1"/>
    </row>
    <row r="901" spans="4:7" x14ac:dyDescent="0.25">
      <c r="D901" s="1"/>
      <c r="E901" s="1"/>
      <c r="F901" s="1"/>
      <c r="G901" s="1"/>
    </row>
    <row r="902" spans="4:7" x14ac:dyDescent="0.25">
      <c r="D902" s="1"/>
      <c r="E902" s="1"/>
      <c r="F902" s="1"/>
      <c r="G902" s="1"/>
    </row>
    <row r="903" spans="4:7" x14ac:dyDescent="0.25">
      <c r="D903" s="1"/>
      <c r="E903" s="1"/>
      <c r="F903" s="1"/>
      <c r="G903" s="1"/>
    </row>
    <row r="904" spans="4:7" x14ac:dyDescent="0.25">
      <c r="D904" s="1"/>
      <c r="E904" s="1"/>
      <c r="F904" s="1"/>
      <c r="G904" s="1"/>
    </row>
    <row r="905" spans="4:7" x14ac:dyDescent="0.25">
      <c r="D905" s="1"/>
      <c r="E905" s="1"/>
      <c r="F905" s="1"/>
      <c r="G905" s="1"/>
    </row>
    <row r="906" spans="4:7" x14ac:dyDescent="0.25">
      <c r="D906" s="1"/>
      <c r="E906" s="1"/>
      <c r="F906" s="1"/>
      <c r="G906" s="1"/>
    </row>
    <row r="907" spans="4:7" x14ac:dyDescent="0.25">
      <c r="D907" s="1"/>
      <c r="E907" s="1"/>
      <c r="F907" s="1"/>
      <c r="G907" s="1"/>
    </row>
    <row r="908" spans="4:7" x14ac:dyDescent="0.25">
      <c r="D908" s="1"/>
      <c r="E908" s="1"/>
      <c r="F908" s="1"/>
      <c r="G908" s="1"/>
    </row>
    <row r="909" spans="4:7" x14ac:dyDescent="0.25">
      <c r="D909" s="1"/>
      <c r="E909" s="1"/>
      <c r="F909" s="1"/>
      <c r="G909" s="1"/>
    </row>
    <row r="910" spans="4:7" x14ac:dyDescent="0.25">
      <c r="D910" s="1"/>
      <c r="E910" s="1"/>
      <c r="F910" s="1"/>
      <c r="G910" s="1"/>
    </row>
    <row r="911" spans="4:7" x14ac:dyDescent="0.25">
      <c r="D911" s="1"/>
      <c r="E911" s="1"/>
      <c r="F911" s="1"/>
      <c r="G911" s="1"/>
    </row>
    <row r="912" spans="4:7" x14ac:dyDescent="0.25">
      <c r="D912" s="1"/>
      <c r="E912" s="1"/>
      <c r="F912" s="1"/>
      <c r="G912" s="1"/>
    </row>
    <row r="913" spans="4:7" x14ac:dyDescent="0.25">
      <c r="D913" s="1"/>
      <c r="E913" s="1"/>
      <c r="F913" s="1"/>
      <c r="G913" s="1"/>
    </row>
    <row r="914" spans="4:7" x14ac:dyDescent="0.25">
      <c r="D914" s="1"/>
      <c r="E914" s="1"/>
      <c r="F914" s="1"/>
      <c r="G914" s="1"/>
    </row>
    <row r="915" spans="4:7" x14ac:dyDescent="0.25">
      <c r="D915" s="1"/>
      <c r="E915" s="1"/>
      <c r="F915" s="1"/>
      <c r="G915" s="1"/>
    </row>
    <row r="916" spans="4:7" x14ac:dyDescent="0.25">
      <c r="D916" s="1"/>
      <c r="E916" s="1"/>
      <c r="F916" s="1"/>
      <c r="G916" s="1"/>
    </row>
    <row r="917" spans="4:7" x14ac:dyDescent="0.25">
      <c r="D917" s="1"/>
      <c r="E917" s="1"/>
      <c r="F917" s="1"/>
      <c r="G917" s="1"/>
    </row>
    <row r="918" spans="4:7" x14ac:dyDescent="0.25">
      <c r="D918" s="1"/>
      <c r="E918" s="1"/>
      <c r="F918" s="1"/>
      <c r="G918" s="1"/>
    </row>
    <row r="919" spans="4:7" x14ac:dyDescent="0.25">
      <c r="D919" s="1"/>
      <c r="E919" s="1"/>
      <c r="F919" s="1"/>
      <c r="G919" s="1"/>
    </row>
    <row r="920" spans="4:7" x14ac:dyDescent="0.25">
      <c r="D920" s="1"/>
      <c r="E920" s="1"/>
      <c r="F920" s="1"/>
      <c r="G920" s="1"/>
    </row>
    <row r="921" spans="4:7" x14ac:dyDescent="0.25">
      <c r="D921" s="1"/>
      <c r="E921" s="1"/>
      <c r="F921" s="1"/>
      <c r="G921" s="1"/>
    </row>
    <row r="922" spans="4:7" x14ac:dyDescent="0.25">
      <c r="D922" s="1"/>
      <c r="E922" s="1"/>
      <c r="F922" s="1"/>
      <c r="G922" s="1"/>
    </row>
    <row r="923" spans="4:7" x14ac:dyDescent="0.25">
      <c r="D923" s="1"/>
      <c r="E923" s="1"/>
      <c r="F923" s="1"/>
      <c r="G923" s="1"/>
    </row>
    <row r="924" spans="4:7" x14ac:dyDescent="0.25">
      <c r="D924" s="1"/>
      <c r="E924" s="1"/>
      <c r="F924" s="1"/>
      <c r="G924" s="1"/>
    </row>
    <row r="925" spans="4:7" x14ac:dyDescent="0.25">
      <c r="D925" s="1"/>
      <c r="E925" s="1"/>
      <c r="F925" s="1"/>
      <c r="G925" s="1"/>
    </row>
    <row r="926" spans="4:7" x14ac:dyDescent="0.25">
      <c r="D926" s="1"/>
      <c r="E926" s="1"/>
      <c r="F926" s="1"/>
      <c r="G926" s="1"/>
    </row>
    <row r="927" spans="4:7" x14ac:dyDescent="0.25">
      <c r="D927" s="1"/>
      <c r="E927" s="1"/>
      <c r="F927" s="1"/>
      <c r="G927" s="1"/>
    </row>
    <row r="928" spans="4:7" x14ac:dyDescent="0.25">
      <c r="D928" s="1"/>
      <c r="E928" s="1"/>
      <c r="F928" s="1"/>
      <c r="G928" s="1"/>
    </row>
    <row r="929" spans="4:7" x14ac:dyDescent="0.25">
      <c r="D929" s="1"/>
      <c r="E929" s="1"/>
      <c r="F929" s="1"/>
      <c r="G929" s="1"/>
    </row>
    <row r="930" spans="4:7" x14ac:dyDescent="0.25">
      <c r="D930" s="1"/>
      <c r="E930" s="1"/>
      <c r="F930" s="1"/>
      <c r="G930" s="1"/>
    </row>
    <row r="931" spans="4:7" x14ac:dyDescent="0.25">
      <c r="D931" s="1"/>
      <c r="E931" s="1"/>
      <c r="F931" s="1"/>
      <c r="G931" s="1"/>
    </row>
    <row r="932" spans="4:7" x14ac:dyDescent="0.25">
      <c r="D932" s="1"/>
      <c r="E932" s="1"/>
      <c r="F932" s="1"/>
      <c r="G932" s="1"/>
    </row>
    <row r="933" spans="4:7" x14ac:dyDescent="0.25">
      <c r="D933" s="1"/>
      <c r="E933" s="1"/>
      <c r="F933" s="1"/>
      <c r="G933" s="1"/>
    </row>
    <row r="934" spans="4:7" x14ac:dyDescent="0.25">
      <c r="D934" s="1"/>
      <c r="E934" s="1"/>
      <c r="F934" s="1"/>
      <c r="G934" s="1"/>
    </row>
    <row r="935" spans="4:7" x14ac:dyDescent="0.25">
      <c r="D935" s="1"/>
      <c r="E935" s="1"/>
      <c r="F935" s="1"/>
      <c r="G935" s="1"/>
    </row>
    <row r="936" spans="4:7" x14ac:dyDescent="0.25">
      <c r="D936" s="1"/>
      <c r="E936" s="1"/>
      <c r="F936" s="1"/>
      <c r="G936" s="1"/>
    </row>
    <row r="937" spans="4:7" x14ac:dyDescent="0.25">
      <c r="D937" s="1"/>
      <c r="E937" s="1"/>
      <c r="F937" s="1"/>
      <c r="G937" s="1"/>
    </row>
    <row r="938" spans="4:7" x14ac:dyDescent="0.25">
      <c r="D938" s="1"/>
      <c r="E938" s="1"/>
      <c r="F938" s="1"/>
      <c r="G938" s="1"/>
    </row>
    <row r="939" spans="4:7" x14ac:dyDescent="0.25">
      <c r="D939" s="1"/>
      <c r="E939" s="1"/>
      <c r="F939" s="1"/>
      <c r="G939" s="1"/>
    </row>
    <row r="940" spans="4:7" x14ac:dyDescent="0.25">
      <c r="D940" s="1"/>
      <c r="E940" s="1"/>
      <c r="F940" s="1"/>
      <c r="G940" s="1"/>
    </row>
    <row r="941" spans="4:7" x14ac:dyDescent="0.25">
      <c r="D941" s="1"/>
      <c r="E941" s="1"/>
      <c r="F941" s="1"/>
      <c r="G941" s="1"/>
    </row>
    <row r="942" spans="4:7" x14ac:dyDescent="0.25">
      <c r="D942" s="1"/>
      <c r="E942" s="1"/>
      <c r="F942" s="1"/>
      <c r="G942" s="1"/>
    </row>
    <row r="943" spans="4:7" x14ac:dyDescent="0.25">
      <c r="D943" s="1"/>
      <c r="E943" s="1"/>
      <c r="F943" s="1"/>
      <c r="G943" s="1"/>
    </row>
    <row r="944" spans="4:7" x14ac:dyDescent="0.25">
      <c r="D944" s="1"/>
      <c r="E944" s="1"/>
      <c r="F944" s="1"/>
      <c r="G944" s="1"/>
    </row>
    <row r="945" spans="4:7" x14ac:dyDescent="0.25">
      <c r="D945" s="1"/>
      <c r="E945" s="1"/>
      <c r="F945" s="1"/>
      <c r="G945" s="1"/>
    </row>
    <row r="946" spans="4:7" x14ac:dyDescent="0.25">
      <c r="D946" s="1"/>
      <c r="E946" s="1"/>
      <c r="F946" s="1"/>
      <c r="G946" s="1"/>
    </row>
  </sheetData>
  <protectedRanges>
    <protectedRange password="C7DA" sqref="C305:C309" name="Bereich1_2_10"/>
    <protectedRange password="C7DA" sqref="C310:C311" name="Bereich1_2_10_1"/>
  </protectedRanges>
  <conditionalFormatting sqref="C109 C152 C320">
    <cfRule type="expression" dxfId="368" priority="2682">
      <formula>$C109="KO"</formula>
    </cfRule>
    <cfRule type="expression" dxfId="367" priority="2681">
      <formula>AND($C109="KO",$D109="Nein")</formula>
    </cfRule>
  </conditionalFormatting>
  <conditionalFormatting sqref="C153">
    <cfRule type="cellIs" dxfId="366" priority="481" operator="equal">
      <formula>"Muss-Kriterium"</formula>
    </cfRule>
    <cfRule type="cellIs" dxfId="365" priority="479" operator="equal">
      <formula>"Wertungsfrage"</formula>
    </cfRule>
    <cfRule type="cellIs" dxfId="364" priority="480" operator="equal">
      <formula>"Information"</formula>
    </cfRule>
  </conditionalFormatting>
  <conditionalFormatting sqref="E1:E7 I28 E947:E1048576">
    <cfRule type="cellIs" dxfId="363" priority="2771" operator="equal">
      <formula>"Wertungsfrage"</formula>
    </cfRule>
    <cfRule type="cellIs" dxfId="362" priority="2772" operator="equal">
      <formula>"Information"</formula>
    </cfRule>
    <cfRule type="cellIs" dxfId="361" priority="2773" operator="equal">
      <formula>"Muss-Kriterium"</formula>
    </cfRule>
  </conditionalFormatting>
  <conditionalFormatting sqref="E30:E73">
    <cfRule type="cellIs" dxfId="360" priority="203" operator="equal">
      <formula>"Information"</formula>
    </cfRule>
    <cfRule type="cellIs" dxfId="359" priority="202" operator="equal">
      <formula>"Wertungsfrage"</formula>
    </cfRule>
    <cfRule type="cellIs" dxfId="358" priority="204" operator="equal">
      <formula>"Muss-Kriterium"</formula>
    </cfRule>
  </conditionalFormatting>
  <conditionalFormatting sqref="E75:E151">
    <cfRule type="cellIs" dxfId="357" priority="184" operator="equal">
      <formula>"Wertungsfrage"</formula>
    </cfRule>
    <cfRule type="cellIs" dxfId="356" priority="186" operator="equal">
      <formula>"Muss-Kriterium"</formula>
    </cfRule>
    <cfRule type="cellIs" dxfId="355" priority="185" operator="equal">
      <formula>"Information"</formula>
    </cfRule>
  </conditionalFormatting>
  <conditionalFormatting sqref="E153:E270">
    <cfRule type="cellIs" dxfId="354" priority="58" operator="equal">
      <formula>"Wertungsfrage"</formula>
    </cfRule>
    <cfRule type="cellIs" dxfId="353" priority="59" operator="equal">
      <formula>"Information"</formula>
    </cfRule>
    <cfRule type="cellIs" dxfId="352" priority="60" operator="equal">
      <formula>"Muss-Kriterium"</formula>
    </cfRule>
  </conditionalFormatting>
  <conditionalFormatting sqref="E272:E277">
    <cfRule type="cellIs" dxfId="351" priority="1160" operator="equal">
      <formula>"Muss-Kriterium"</formula>
    </cfRule>
    <cfRule type="cellIs" dxfId="350" priority="1159" operator="equal">
      <formula>"Information"</formula>
    </cfRule>
    <cfRule type="cellIs" dxfId="349" priority="1158" operator="equal">
      <formula>"Wertungsfrage"</formula>
    </cfRule>
  </conditionalFormatting>
  <conditionalFormatting sqref="E279:E283">
    <cfRule type="cellIs" dxfId="348" priority="487" operator="equal">
      <formula>"Muss-Kriterium"</formula>
    </cfRule>
    <cfRule type="cellIs" dxfId="347" priority="486" operator="equal">
      <formula>"Information"</formula>
    </cfRule>
    <cfRule type="cellIs" dxfId="346" priority="485" operator="equal">
      <formula>"Wertungsfrage"</formula>
    </cfRule>
  </conditionalFormatting>
  <conditionalFormatting sqref="E285">
    <cfRule type="cellIs" dxfId="345" priority="1143" operator="equal">
      <formula>"Wertungsfrage"</formula>
    </cfRule>
    <cfRule type="cellIs" dxfId="344" priority="1145" operator="equal">
      <formula>"Muss-Kriterium"</formula>
    </cfRule>
    <cfRule type="cellIs" dxfId="343" priority="1144" operator="equal">
      <formula>"Information"</formula>
    </cfRule>
  </conditionalFormatting>
  <conditionalFormatting sqref="E287:E291">
    <cfRule type="cellIs" dxfId="342" priority="483" operator="equal">
      <formula>"Information"</formula>
    </cfRule>
    <cfRule type="cellIs" dxfId="341" priority="482" operator="equal">
      <formula>"Wertungsfrage"</formula>
    </cfRule>
    <cfRule type="cellIs" dxfId="340" priority="484" operator="equal">
      <formula>"Muss-Kriterium"</formula>
    </cfRule>
  </conditionalFormatting>
  <conditionalFormatting sqref="E293:E297">
    <cfRule type="cellIs" dxfId="339" priority="1126" operator="equal">
      <formula>"Information"</formula>
    </cfRule>
    <cfRule type="cellIs" dxfId="338" priority="1127" operator="equal">
      <formula>"Muss-Kriterium"</formula>
    </cfRule>
    <cfRule type="cellIs" dxfId="337" priority="1125" operator="equal">
      <formula>"Wertungsfrage"</formula>
    </cfRule>
  </conditionalFormatting>
  <conditionalFormatting sqref="E299:E304">
    <cfRule type="cellIs" dxfId="336" priority="396" operator="equal">
      <formula>"Information"</formula>
    </cfRule>
    <cfRule type="cellIs" dxfId="335" priority="395" operator="equal">
      <formula>"Wertungsfrage"</formula>
    </cfRule>
    <cfRule type="cellIs" dxfId="334" priority="397" operator="equal">
      <formula>"Muss-Kriterium"</formula>
    </cfRule>
  </conditionalFormatting>
  <conditionalFormatting sqref="E306:E308">
    <cfRule type="cellIs" dxfId="333" priority="1128" operator="equal">
      <formula>"Wertungsfrage"</formula>
    </cfRule>
    <cfRule type="cellIs" dxfId="332" priority="1129" operator="equal">
      <formula>"Information"</formula>
    </cfRule>
    <cfRule type="cellIs" dxfId="331" priority="1130" operator="equal">
      <formula>"Muss-Kriterium"</formula>
    </cfRule>
  </conditionalFormatting>
  <conditionalFormatting sqref="E310:E319">
    <cfRule type="cellIs" dxfId="330" priority="118" operator="equal">
      <formula>"Wertungsfrage"</formula>
    </cfRule>
    <cfRule type="cellIs" dxfId="329" priority="119" operator="equal">
      <formula>"Information"</formula>
    </cfRule>
    <cfRule type="cellIs" dxfId="328" priority="120" operator="equal">
      <formula>"Muss-Kriterium"</formula>
    </cfRule>
  </conditionalFormatting>
  <conditionalFormatting sqref="E322:E327">
    <cfRule type="cellIs" dxfId="327" priority="48" operator="equal">
      <formula>"Muss-Kriterium"</formula>
    </cfRule>
    <cfRule type="cellIs" dxfId="326" priority="47" operator="equal">
      <formula>"Information"</formula>
    </cfRule>
    <cfRule type="cellIs" dxfId="325" priority="46" operator="equal">
      <formula>"Wertungsfrage"</formula>
    </cfRule>
  </conditionalFormatting>
  <conditionalFormatting sqref="E329:E334">
    <cfRule type="cellIs" dxfId="324" priority="54" operator="equal">
      <formula>"Muss-Kriterium"</formula>
    </cfRule>
    <cfRule type="cellIs" dxfId="323" priority="53" operator="equal">
      <formula>"Information"</formula>
    </cfRule>
    <cfRule type="cellIs" dxfId="322" priority="52" operator="equal">
      <formula>"Wertungsfrage"</formula>
    </cfRule>
  </conditionalFormatting>
  <conditionalFormatting sqref="E336:E339">
    <cfRule type="cellIs" dxfId="321" priority="242" operator="equal">
      <formula>"Information"</formula>
    </cfRule>
    <cfRule type="cellIs" dxfId="320" priority="241" operator="equal">
      <formula>"Wertungsfrage"</formula>
    </cfRule>
    <cfRule type="cellIs" dxfId="319" priority="243" operator="equal">
      <formula>"Muss-Kriterium"</formula>
    </cfRule>
  </conditionalFormatting>
  <conditionalFormatting sqref="E341:E352">
    <cfRule type="cellIs" dxfId="318" priority="231" operator="equal">
      <formula>"Muss-Kriterium"</formula>
    </cfRule>
    <cfRule type="cellIs" dxfId="317" priority="230" operator="equal">
      <formula>"Information"</formula>
    </cfRule>
    <cfRule type="cellIs" dxfId="316" priority="229" operator="equal">
      <formula>"Wertungsfrage"</formula>
    </cfRule>
  </conditionalFormatting>
  <conditionalFormatting sqref="E354:E357">
    <cfRule type="cellIs" dxfId="315" priority="88" operator="equal">
      <formula>"Wertungsfrage"</formula>
    </cfRule>
    <cfRule type="cellIs" dxfId="314" priority="89" operator="equal">
      <formula>"Information"</formula>
    </cfRule>
    <cfRule type="cellIs" dxfId="313" priority="90" operator="equal">
      <formula>"Muss-Kriterium"</formula>
    </cfRule>
  </conditionalFormatting>
  <conditionalFormatting sqref="E359:E360">
    <cfRule type="cellIs" dxfId="312" priority="86" operator="equal">
      <formula>"Information"</formula>
    </cfRule>
    <cfRule type="cellIs" dxfId="311" priority="87" operator="equal">
      <formula>"Muss-Kriterium"</formula>
    </cfRule>
    <cfRule type="cellIs" dxfId="310" priority="85" operator="equal">
      <formula>"Wertungsfrage"</formula>
    </cfRule>
  </conditionalFormatting>
  <conditionalFormatting sqref="E362:E365">
    <cfRule type="cellIs" dxfId="309" priority="49" operator="equal">
      <formula>"Wertungsfrage"</formula>
    </cfRule>
    <cfRule type="cellIs" dxfId="308" priority="50" operator="equal">
      <formula>"Information"</formula>
    </cfRule>
    <cfRule type="cellIs" dxfId="307" priority="51" operator="equal">
      <formula>"Muss-Kriterium"</formula>
    </cfRule>
  </conditionalFormatting>
  <conditionalFormatting sqref="E367:E369">
    <cfRule type="cellIs" dxfId="306" priority="279" operator="equal">
      <formula>"Muss-Kriterium"</formula>
    </cfRule>
    <cfRule type="cellIs" dxfId="305" priority="277" operator="equal">
      <formula>"Wertungsfrage"</formula>
    </cfRule>
    <cfRule type="cellIs" dxfId="304" priority="278" operator="equal">
      <formula>"Information"</formula>
    </cfRule>
  </conditionalFormatting>
  <conditionalFormatting sqref="E371:E373">
    <cfRule type="cellIs" dxfId="303" priority="275" operator="equal">
      <formula>"Information"</formula>
    </cfRule>
    <cfRule type="cellIs" dxfId="302" priority="274" operator="equal">
      <formula>"Wertungsfrage"</formula>
    </cfRule>
    <cfRule type="cellIs" dxfId="301" priority="276" operator="equal">
      <formula>"Muss-Kriterium"</formula>
    </cfRule>
  </conditionalFormatting>
  <conditionalFormatting sqref="E375:E377">
    <cfRule type="cellIs" dxfId="300" priority="256" operator="equal">
      <formula>"Wertungsfrage"</formula>
    </cfRule>
    <cfRule type="cellIs" dxfId="299" priority="258" operator="equal">
      <formula>"Muss-Kriterium"</formula>
    </cfRule>
    <cfRule type="cellIs" dxfId="298" priority="257" operator="equal">
      <formula>"Information"</formula>
    </cfRule>
  </conditionalFormatting>
  <conditionalFormatting sqref="E379:E390">
    <cfRule type="cellIs" dxfId="297" priority="246" operator="equal">
      <formula>"Muss-Kriterium"</formula>
    </cfRule>
    <cfRule type="cellIs" dxfId="296" priority="245" operator="equal">
      <formula>"Information"</formula>
    </cfRule>
    <cfRule type="cellIs" dxfId="295" priority="244" operator="equal">
      <formula>"Wertungsfrage"</formula>
    </cfRule>
  </conditionalFormatting>
  <conditionalFormatting sqref="E392:E394">
    <cfRule type="cellIs" dxfId="294" priority="329" operator="equal">
      <formula>"Information"</formula>
    </cfRule>
    <cfRule type="cellIs" dxfId="293" priority="330" operator="equal">
      <formula>"Muss-Kriterium"</formula>
    </cfRule>
    <cfRule type="cellIs" dxfId="292" priority="328" operator="equal">
      <formula>"Wertungsfrage"</formula>
    </cfRule>
  </conditionalFormatting>
  <conditionalFormatting sqref="E396:E398">
    <cfRule type="cellIs" dxfId="291" priority="315" operator="equal">
      <formula>"Muss-Kriterium"</formula>
    </cfRule>
    <cfRule type="cellIs" dxfId="290" priority="314" operator="equal">
      <formula>"Information"</formula>
    </cfRule>
    <cfRule type="cellIs" dxfId="289" priority="313" operator="equal">
      <formula>"Wertungsfrage"</formula>
    </cfRule>
  </conditionalFormatting>
  <conditionalFormatting sqref="E400:E402">
    <cfRule type="cellIs" dxfId="288" priority="306" operator="equal">
      <formula>"Muss-Kriterium"</formula>
    </cfRule>
    <cfRule type="cellIs" dxfId="287" priority="305" operator="equal">
      <formula>"Information"</formula>
    </cfRule>
    <cfRule type="cellIs" dxfId="286" priority="304" operator="equal">
      <formula>"Wertungsfrage"</formula>
    </cfRule>
  </conditionalFormatting>
  <conditionalFormatting sqref="E404:E406">
    <cfRule type="cellIs" dxfId="285" priority="220" operator="equal">
      <formula>"Wertungsfrage"</formula>
    </cfRule>
    <cfRule type="cellIs" dxfId="284" priority="221" operator="equal">
      <formula>"Information"</formula>
    </cfRule>
    <cfRule type="cellIs" dxfId="283" priority="222" operator="equal">
      <formula>"Muss-Kriterium"</formula>
    </cfRule>
  </conditionalFormatting>
  <conditionalFormatting sqref="E408:E410">
    <cfRule type="cellIs" dxfId="282" priority="39" operator="equal">
      <formula>"Muss-Kriterium"</formula>
    </cfRule>
    <cfRule type="cellIs" dxfId="281" priority="38" operator="equal">
      <formula>"Information"</formula>
    </cfRule>
    <cfRule type="cellIs" dxfId="280" priority="37" operator="equal">
      <formula>"Wertungsfrage"</formula>
    </cfRule>
  </conditionalFormatting>
  <conditionalFormatting sqref="E412:E414">
    <cfRule type="cellIs" dxfId="279" priority="34" operator="equal">
      <formula>"Wertungsfrage"</formula>
    </cfRule>
    <cfRule type="cellIs" dxfId="278" priority="36" operator="equal">
      <formula>"Muss-Kriterium"</formula>
    </cfRule>
    <cfRule type="cellIs" dxfId="277" priority="35" operator="equal">
      <formula>"Information"</formula>
    </cfRule>
  </conditionalFormatting>
  <conditionalFormatting sqref="E417:E418">
    <cfRule type="cellIs" dxfId="276" priority="28" operator="equal">
      <formula>"Wertungsfrage"</formula>
    </cfRule>
    <cfRule type="cellIs" dxfId="275" priority="30" operator="equal">
      <formula>"Muss-Kriterium"</formula>
    </cfRule>
    <cfRule type="cellIs" dxfId="274" priority="29" operator="equal">
      <formula>"Information"</formula>
    </cfRule>
  </conditionalFormatting>
  <conditionalFormatting sqref="E421:E423">
    <cfRule type="cellIs" dxfId="273" priority="18" operator="equal">
      <formula>"Muss-Kriterium"</formula>
    </cfRule>
    <cfRule type="cellIs" dxfId="272" priority="17" operator="equal">
      <formula>"Information"</formula>
    </cfRule>
    <cfRule type="cellIs" dxfId="271" priority="16" operator="equal">
      <formula>"Wertungsfrage"</formula>
    </cfRule>
  </conditionalFormatting>
  <conditionalFormatting sqref="E425:E427">
    <cfRule type="cellIs" dxfId="270" priority="9" operator="equal">
      <formula>"Muss-Kriterium"</formula>
    </cfRule>
    <cfRule type="cellIs" dxfId="269" priority="8" operator="equal">
      <formula>"Information"</formula>
    </cfRule>
    <cfRule type="cellIs" dxfId="268" priority="7" operator="equal">
      <formula>"Wertungsfrage"</formula>
    </cfRule>
  </conditionalFormatting>
  <conditionalFormatting sqref="E429:E430">
    <cfRule type="cellIs" dxfId="267" priority="3" operator="equal">
      <formula>"Muss-Kriterium"</formula>
    </cfRule>
    <cfRule type="cellIs" dxfId="266" priority="1" operator="equal">
      <formula>"Wertungsfrage"</formula>
    </cfRule>
    <cfRule type="cellIs" dxfId="265" priority="2" operator="equal">
      <formula>"Information"</formula>
    </cfRule>
  </conditionalFormatting>
  <conditionalFormatting sqref="G31:G32">
    <cfRule type="cellIs" dxfId="264" priority="1402" operator="equal">
      <formula>"Muss-Kriterium"</formula>
    </cfRule>
    <cfRule type="cellIs" dxfId="263" priority="1401" operator="equal">
      <formula>"Information"</formula>
    </cfRule>
    <cfRule type="cellIs" dxfId="262" priority="1400" operator="equal">
      <formula>"Wertungsfrage"</formula>
    </cfRule>
  </conditionalFormatting>
  <conditionalFormatting sqref="G40">
    <cfRule type="cellIs" dxfId="261" priority="207" operator="equal">
      <formula>"Muss-Kriterium"</formula>
    </cfRule>
    <cfRule type="cellIs" dxfId="260" priority="206" operator="equal">
      <formula>"Information"</formula>
    </cfRule>
    <cfRule type="cellIs" dxfId="259" priority="205" operator="equal">
      <formula>"Wertungsfrage"</formula>
    </cfRule>
  </conditionalFormatting>
  <conditionalFormatting sqref="G57:G58">
    <cfRule type="cellIs" dxfId="258" priority="199" operator="equal">
      <formula>"Wertungsfrage"</formula>
    </cfRule>
    <cfRule type="cellIs" dxfId="257" priority="201" operator="equal">
      <formula>"Muss-Kriterium"</formula>
    </cfRule>
    <cfRule type="cellIs" dxfId="256" priority="200" operator="equal">
      <formula>"Information"</formula>
    </cfRule>
  </conditionalFormatting>
  <conditionalFormatting sqref="G67:G70">
    <cfRule type="cellIs" dxfId="255" priority="1366" operator="equal">
      <formula>"Muss-Kriterium"</formula>
    </cfRule>
    <cfRule type="cellIs" dxfId="254" priority="1365" operator="equal">
      <formula>"Information"</formula>
    </cfRule>
    <cfRule type="cellIs" dxfId="253" priority="1364" operator="equal">
      <formula>"Wertungsfrage"</formula>
    </cfRule>
  </conditionalFormatting>
  <conditionalFormatting sqref="G84:G85">
    <cfRule type="cellIs" dxfId="252" priority="1348" operator="equal">
      <formula>"Muss-Kriterium"</formula>
    </cfRule>
    <cfRule type="cellIs" dxfId="251" priority="1347" operator="equal">
      <formula>"Information"</formula>
    </cfRule>
    <cfRule type="cellIs" dxfId="250" priority="1346" operator="equal">
      <formula>"Wertungsfrage"</formula>
    </cfRule>
  </conditionalFormatting>
  <conditionalFormatting sqref="G89">
    <cfRule type="cellIs" dxfId="249" priority="193" operator="equal">
      <formula>"Wertungsfrage"</formula>
    </cfRule>
    <cfRule type="cellIs" dxfId="248" priority="194" operator="equal">
      <formula>"Information"</formula>
    </cfRule>
    <cfRule type="cellIs" dxfId="247" priority="195" operator="equal">
      <formula>"Muss-Kriterium"</formula>
    </cfRule>
  </conditionalFormatting>
  <conditionalFormatting sqref="G111">
    <cfRule type="cellIs" dxfId="246" priority="187" operator="equal">
      <formula>"Wertungsfrage"</formula>
    </cfRule>
    <cfRule type="cellIs" dxfId="245" priority="189" operator="equal">
      <formula>"Muss-Kriterium"</formula>
    </cfRule>
    <cfRule type="cellIs" dxfId="244" priority="188" operator="equal">
      <formula>"Information"</formula>
    </cfRule>
  </conditionalFormatting>
  <conditionalFormatting sqref="G115">
    <cfRule type="cellIs" dxfId="243" priority="1316" operator="equal">
      <formula>"Wertungsfrage"</formula>
    </cfRule>
    <cfRule type="cellIs" dxfId="242" priority="1318" operator="equal">
      <formula>"Muss-Kriterium"</formula>
    </cfRule>
    <cfRule type="cellIs" dxfId="241" priority="1317" operator="equal">
      <formula>"Information"</formula>
    </cfRule>
  </conditionalFormatting>
  <conditionalFormatting sqref="G136">
    <cfRule type="cellIs" dxfId="240" priority="182" operator="equal">
      <formula>"Information"</formula>
    </cfRule>
    <cfRule type="cellIs" dxfId="239" priority="183" operator="equal">
      <formula>"Muss-Kriterium"</formula>
    </cfRule>
    <cfRule type="cellIs" dxfId="238" priority="181" operator="equal">
      <formula>"Wertungsfrage"</formula>
    </cfRule>
  </conditionalFormatting>
  <conditionalFormatting sqref="G154">
    <cfRule type="cellIs" dxfId="237" priority="176" operator="equal">
      <formula>"Information"</formula>
    </cfRule>
    <cfRule type="cellIs" dxfId="236" priority="177" operator="equal">
      <formula>"Muss-Kriterium"</formula>
    </cfRule>
    <cfRule type="cellIs" dxfId="235" priority="175" operator="equal">
      <formula>"Wertungsfrage"</formula>
    </cfRule>
  </conditionalFormatting>
  <conditionalFormatting sqref="G173">
    <cfRule type="cellIs" dxfId="234" priority="171" operator="equal">
      <formula>"Muss-Kriterium"</formula>
    </cfRule>
    <cfRule type="cellIs" dxfId="233" priority="170" operator="equal">
      <formula>"Information"</formula>
    </cfRule>
    <cfRule type="cellIs" dxfId="232" priority="169" operator="equal">
      <formula>"Wertungsfrage"</formula>
    </cfRule>
  </conditionalFormatting>
  <conditionalFormatting sqref="G189">
    <cfRule type="cellIs" dxfId="231" priority="163" operator="equal">
      <formula>"Wertungsfrage"</formula>
    </cfRule>
    <cfRule type="cellIs" dxfId="230" priority="165" operator="equal">
      <formula>"Muss-Kriterium"</formula>
    </cfRule>
    <cfRule type="cellIs" dxfId="229" priority="164" operator="equal">
      <formula>"Information"</formula>
    </cfRule>
  </conditionalFormatting>
  <conditionalFormatting sqref="G203">
    <cfRule type="cellIs" dxfId="228" priority="159" operator="equal">
      <formula>"Muss-Kriterium"</formula>
    </cfRule>
    <cfRule type="cellIs" dxfId="227" priority="158" operator="equal">
      <formula>"Information"</formula>
    </cfRule>
    <cfRule type="cellIs" dxfId="226" priority="157" operator="equal">
      <formula>"Wertungsfrage"</formula>
    </cfRule>
  </conditionalFormatting>
  <conditionalFormatting sqref="G229">
    <cfRule type="cellIs" dxfId="225" priority="153" operator="equal">
      <formula>"Muss-Kriterium"</formula>
    </cfRule>
    <cfRule type="cellIs" dxfId="224" priority="151" operator="equal">
      <formula>"Wertungsfrage"</formula>
    </cfRule>
    <cfRule type="cellIs" dxfId="223" priority="152" operator="equal">
      <formula>"Information"</formula>
    </cfRule>
  </conditionalFormatting>
  <conditionalFormatting sqref="G238">
    <cfRule type="cellIs" dxfId="222" priority="147" operator="equal">
      <formula>"Muss-Kriterium"</formula>
    </cfRule>
    <cfRule type="cellIs" dxfId="221" priority="146" operator="equal">
      <formula>"Information"</formula>
    </cfRule>
    <cfRule type="cellIs" dxfId="220" priority="145" operator="equal">
      <formula>"Wertungsfrage"</formula>
    </cfRule>
  </conditionalFormatting>
  <conditionalFormatting sqref="G250">
    <cfRule type="cellIs" dxfId="219" priority="139" operator="equal">
      <formula>"Wertungsfrage"</formula>
    </cfRule>
    <cfRule type="cellIs" dxfId="218" priority="140" operator="equal">
      <formula>"Information"</formula>
    </cfRule>
    <cfRule type="cellIs" dxfId="217" priority="141" operator="equal">
      <formula>"Muss-Kriterium"</formula>
    </cfRule>
  </conditionalFormatting>
  <conditionalFormatting sqref="G256">
    <cfRule type="cellIs" dxfId="216" priority="133" operator="equal">
      <formula>"Wertungsfrage"</formula>
    </cfRule>
    <cfRule type="cellIs" dxfId="215" priority="134" operator="equal">
      <formula>"Information"</formula>
    </cfRule>
    <cfRule type="cellIs" dxfId="214" priority="135" operator="equal">
      <formula>"Muss-Kriterium"</formula>
    </cfRule>
  </conditionalFormatting>
  <conditionalFormatting sqref="G267">
    <cfRule type="cellIs" dxfId="213" priority="127" operator="equal">
      <formula>"Wertungsfrage"</formula>
    </cfRule>
    <cfRule type="cellIs" dxfId="212" priority="128" operator="equal">
      <formula>"Information"</formula>
    </cfRule>
    <cfRule type="cellIs" dxfId="211" priority="129" operator="equal">
      <formula>"Muss-Kriterium"</formula>
    </cfRule>
  </conditionalFormatting>
  <conditionalFormatting sqref="G315">
    <cfRule type="cellIs" dxfId="210" priority="121" operator="equal">
      <formula>"Wertungsfrage"</formula>
    </cfRule>
    <cfRule type="cellIs" dxfId="209" priority="122" operator="equal">
      <formula>"Information"</formula>
    </cfRule>
    <cfRule type="cellIs" dxfId="208" priority="123" operator="equal">
      <formula>"Muss-Kriterium"</formula>
    </cfRule>
  </conditionalFormatting>
  <conditionalFormatting sqref="G319">
    <cfRule type="cellIs" dxfId="207" priority="117" operator="equal">
      <formula>"Muss-Kriterium"</formula>
    </cfRule>
    <cfRule type="cellIs" dxfId="206" priority="115" operator="equal">
      <formula>"Wertungsfrage"</formula>
    </cfRule>
    <cfRule type="cellIs" dxfId="205" priority="116" operator="equal">
      <formula>"Information"</formula>
    </cfRule>
  </conditionalFormatting>
  <conditionalFormatting sqref="I9:I26">
    <cfRule type="cellIs" dxfId="204" priority="383" operator="equal">
      <formula>"Wertungsfrage"</formula>
    </cfRule>
    <cfRule type="cellIs" dxfId="203" priority="384" operator="equal">
      <formula>"Information"</formula>
    </cfRule>
    <cfRule type="cellIs" dxfId="202" priority="385" operator="equal">
      <formula>"Muss-Kriterium"</formula>
    </cfRule>
  </conditionalFormatting>
  <conditionalFormatting sqref="I10:I26">
    <cfRule type="cellIs" dxfId="201" priority="382" operator="greaterThan">
      <formula>0</formula>
    </cfRule>
  </conditionalFormatting>
  <conditionalFormatting sqref="I28">
    <cfRule type="cellIs" dxfId="200" priority="2740" operator="greaterThan">
      <formula>0</formula>
    </cfRule>
  </conditionalFormatting>
  <dataValidations count="2">
    <dataValidation type="list" showInputMessage="1" showErrorMessage="1" sqref="E272:E277 E367:E369 E306:E313 E137:E152 E404:E405 E230:E236 E316 E379:E390 E292:E304 E41:E54 E174:E187 E112:E133 E257:E265 E268:E270 E279:E289 E155:E170 E32:E37 E90:E108 E58:E86 E251:E254 E239:E248 E392:E393 E321:E352 E396:E398 E400:E401 E190:E201 E354:E356 E359 E204:E227 E362:E365 E371:E377 E408:E409 E412:E414 E417:E418 E421:E422 E425:E426 E429:E430" xr:uid="{00000000-0002-0000-0300-000000000000}">
      <formula1>"Information,Muss-Kriterium,Wertungsfrage"</formula1>
    </dataValidation>
    <dataValidation type="list" allowBlank="1" showInputMessage="1" showErrorMessage="1" sqref="G124 G152 G277 G270 G74 G283:G284 G260:G261 G258 G254 G248 G292:G298 G187 G231:G232 G234:G236 G286 G161 G288:G289 G306:G311 G367:G369 G263:G265 G313 G170 G201 G392:G393 G329:G352 G396:G398 G400:G401 G379:G390 G404:G405 G354:G356 G359 G227 G321:G327 G362:G365 G371:G377 G408:G409 G412:G414 G417:G418 G421:G422 G425:G426 G429:G430" xr:uid="{00000000-0002-0000-0300-000001000000}">
      <formula1>"A (inkludiert),N (fehlt)"</formula1>
    </dataValidation>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2000000}">
          <x14:formula1>
            <xm:f>Bewertungsverfahren!$D$18:$D$19</xm:f>
          </x14:formula1>
          <xm:sqref>G287 G127:G133 G53:G54 G59:G66 G34:G37 G75:G83 G300 G162:G169 G112:G114 G86 G121:G123 G90:G104 G155:G160 G233 G137:G149 G257 G259 G262 G268:G269 G272:G276 G279:G282 G285 G72:G73 G50 G230 G239:G247 G151 G190:G200 G125 G174:G186 G251:G253 G42:G48 G204:G226</xm:sqref>
        </x14:dataValidation>
        <x14:dataValidation type="list" allowBlank="1" showInputMessage="1" showErrorMessage="1" xr:uid="{00000000-0002-0000-0300-000003000000}">
          <x14:formula1>
            <xm:f>'S:\08_Warengruppen\Invest\01_Ausschreibungen\2025\Angio-DL-Uro Ausschreibung\01 Vorbereitung\Los 2 Pinneberg\[Angio Pinneberg 250610 final.xlsx]Bewertungsverfahren'!#REF!</xm:f>
          </x14:formula1>
          <xm:sqref>G49</xm:sqref>
        </x14:dataValidation>
        <x14:dataValidation type="list" allowBlank="1" showInputMessage="1" showErrorMessage="1" xr:uid="{00000000-0002-0000-0300-000004000000}">
          <x14:formula1>
            <xm:f>'S:\08_Warengruppen\Invest\01_Ausschreibungen\2024\DL HKL Ausschreibung\DL Ausschreibung\[LV Multifunktion DL 240725 Oldenburg.xlsx]Bewertungsverfahren'!#REF!</xm:f>
          </x14:formula1>
          <xm:sqref>G328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76"/>
  <sheetViews>
    <sheetView topLeftCell="A50" zoomScale="90" zoomScaleNormal="90" workbookViewId="0">
      <selection activeCell="C66" sqref="C66"/>
    </sheetView>
  </sheetViews>
  <sheetFormatPr baseColWidth="10" defaultRowHeight="15" outlineLevelRow="1" x14ac:dyDescent="0.25"/>
  <cols>
    <col min="1" max="1" width="4.85546875" customWidth="1"/>
    <col min="2" max="2" width="6.28515625" customWidth="1"/>
    <col min="3" max="3" width="94.28515625" customWidth="1"/>
    <col min="4" max="4" width="1.42578125" customWidth="1"/>
    <col min="5" max="5" width="15" customWidth="1"/>
    <col min="6" max="6" width="1.42578125" customWidth="1"/>
    <col min="7" max="7" width="12.5703125" style="467" customWidth="1"/>
    <col min="8" max="8" width="1.42578125" customWidth="1"/>
    <col min="9" max="9" width="24.42578125" customWidth="1"/>
    <col min="10" max="10" width="1.42578125" customWidth="1"/>
    <col min="11" max="11" width="35.7109375" style="467" customWidth="1"/>
    <col min="12" max="12" width="1.42578125" customWidth="1"/>
    <col min="13" max="16" width="12.85546875" customWidth="1"/>
  </cols>
  <sheetData>
    <row r="1" spans="1:16" s="2" customFormat="1" x14ac:dyDescent="0.25">
      <c r="A1" s="3"/>
      <c r="B1" s="3"/>
      <c r="C1" s="3"/>
      <c r="D1" s="3"/>
      <c r="E1" s="3"/>
      <c r="F1" s="3"/>
      <c r="G1" s="454"/>
      <c r="H1" s="3"/>
      <c r="I1" s="3"/>
      <c r="J1" s="3"/>
      <c r="K1" s="454"/>
      <c r="L1" s="3"/>
      <c r="M1" s="7"/>
      <c r="N1" s="7"/>
      <c r="O1" s="7"/>
      <c r="P1" s="7"/>
    </row>
    <row r="2" spans="1:16" s="2" customFormat="1" ht="19.5" x14ac:dyDescent="0.25">
      <c r="A2" s="10"/>
      <c r="B2" s="11" t="str">
        <f>Bewertungsverfahren!B2</f>
        <v>Monoplanes Angiographiesystem bodengebunden Hof</v>
      </c>
      <c r="C2" s="8"/>
      <c r="D2" s="8"/>
      <c r="E2" s="8"/>
      <c r="F2" s="8"/>
      <c r="G2" s="455"/>
      <c r="H2" s="8"/>
      <c r="I2" s="8"/>
      <c r="J2" s="8"/>
      <c r="K2" s="455"/>
      <c r="L2" s="8"/>
      <c r="M2" s="9"/>
      <c r="N2" s="9"/>
      <c r="O2" s="9"/>
      <c r="P2" s="9"/>
    </row>
    <row r="3" spans="1:16" s="2" customFormat="1" ht="19.5" x14ac:dyDescent="0.25">
      <c r="A3" s="10"/>
      <c r="B3" s="8" t="s">
        <v>536</v>
      </c>
      <c r="C3" s="8"/>
      <c r="D3" s="8"/>
      <c r="E3" s="8"/>
      <c r="F3" s="8"/>
      <c r="G3" s="455"/>
      <c r="H3" s="8"/>
      <c r="I3" s="8"/>
      <c r="J3" s="8"/>
      <c r="K3" s="455"/>
      <c r="L3" s="8"/>
      <c r="M3" s="9"/>
      <c r="N3" s="9"/>
      <c r="O3" s="9"/>
      <c r="P3" s="9"/>
    </row>
    <row r="4" spans="1:16" s="2" customFormat="1" ht="19.5" x14ac:dyDescent="0.25">
      <c r="A4" s="19"/>
      <c r="B4" s="14"/>
      <c r="C4" s="11"/>
      <c r="D4" s="11"/>
      <c r="E4" s="11"/>
      <c r="F4" s="11"/>
      <c r="G4" s="456"/>
      <c r="H4" s="11"/>
      <c r="I4" s="11"/>
      <c r="J4" s="11"/>
      <c r="K4" s="456"/>
      <c r="L4" s="11"/>
      <c r="M4" s="20"/>
      <c r="N4" s="20"/>
      <c r="O4" s="20"/>
      <c r="P4" s="20"/>
    </row>
    <row r="5" spans="1:16" s="2" customFormat="1" x14ac:dyDescent="0.25">
      <c r="G5" s="457"/>
      <c r="K5" s="457"/>
      <c r="M5" s="6"/>
      <c r="N5" s="6"/>
      <c r="O5" s="6"/>
      <c r="P5" s="6"/>
    </row>
    <row r="6" spans="1:16" s="4" customFormat="1" x14ac:dyDescent="0.25">
      <c r="G6" s="458"/>
      <c r="K6" s="458"/>
      <c r="M6" s="1"/>
      <c r="N6" s="1"/>
      <c r="O6" s="1"/>
      <c r="P6" s="15"/>
    </row>
    <row r="7" spans="1:16" s="4" customFormat="1" x14ac:dyDescent="0.25">
      <c r="B7" s="16" t="s">
        <v>268</v>
      </c>
      <c r="G7" s="458"/>
      <c r="K7" s="458"/>
      <c r="M7" s="1"/>
      <c r="N7" s="1"/>
      <c r="O7" s="1"/>
      <c r="P7" s="1"/>
    </row>
    <row r="8" spans="1:16" s="4" customFormat="1" x14ac:dyDescent="0.25">
      <c r="G8" s="458"/>
      <c r="K8" s="458"/>
      <c r="M8" s="1"/>
      <c r="N8" s="1"/>
      <c r="O8" s="1"/>
      <c r="P8" s="1"/>
    </row>
    <row r="9" spans="1:16" s="12" customFormat="1" ht="45" x14ac:dyDescent="0.25">
      <c r="A9" s="5"/>
      <c r="B9" s="392" t="s">
        <v>228</v>
      </c>
      <c r="C9" s="392" t="s">
        <v>23</v>
      </c>
      <c r="E9" s="13" t="s">
        <v>279</v>
      </c>
      <c r="F9" s="1"/>
      <c r="G9" s="459" t="s">
        <v>278</v>
      </c>
      <c r="I9" s="13" t="s">
        <v>275</v>
      </c>
      <c r="J9" s="1"/>
      <c r="K9" s="471"/>
      <c r="M9" s="397"/>
      <c r="N9" s="397"/>
      <c r="O9" s="397"/>
      <c r="P9" s="397"/>
    </row>
    <row r="10" spans="1:16" s="4" customFormat="1" x14ac:dyDescent="0.25">
      <c r="A10" s="5"/>
      <c r="B10" s="398" t="str">
        <f>B17</f>
        <v>1.</v>
      </c>
      <c r="C10" s="393" t="str">
        <f>C17</f>
        <v>Allgemeines</v>
      </c>
      <c r="E10" s="157">
        <f>N17</f>
        <v>0</v>
      </c>
      <c r="G10" s="460">
        <f>O17</f>
        <v>0</v>
      </c>
      <c r="I10" s="158">
        <f>P17</f>
        <v>0</v>
      </c>
      <c r="K10" s="458"/>
      <c r="M10" s="1"/>
      <c r="N10" s="1"/>
      <c r="O10" s="1"/>
      <c r="P10" s="1"/>
    </row>
    <row r="11" spans="1:16" s="4" customFormat="1" x14ac:dyDescent="0.25">
      <c r="A11" s="5"/>
      <c r="B11" s="398" t="str">
        <f>B22</f>
        <v>2.</v>
      </c>
      <c r="C11" s="393" t="str">
        <f>C22</f>
        <v xml:space="preserve"> Deckenversorgungseinheit, Anästhesie</v>
      </c>
      <c r="E11" s="157">
        <f>N22</f>
        <v>0</v>
      </c>
      <c r="G11" s="460">
        <f>O22</f>
        <v>0</v>
      </c>
      <c r="I11" s="158">
        <f>P22</f>
        <v>37</v>
      </c>
      <c r="K11" s="458"/>
      <c r="M11" s="1"/>
      <c r="N11" s="1"/>
      <c r="O11" s="1"/>
      <c r="P11" s="1"/>
    </row>
    <row r="12" spans="1:16" s="4" customFormat="1" x14ac:dyDescent="0.25">
      <c r="A12" s="5"/>
      <c r="B12" s="398" t="str">
        <f>B69</f>
        <v>3.</v>
      </c>
      <c r="C12" s="393" t="str">
        <f>C69</f>
        <v>Angebotspreis</v>
      </c>
      <c r="E12" s="157">
        <f>N69</f>
        <v>0</v>
      </c>
      <c r="G12" s="460">
        <f>O69</f>
        <v>0</v>
      </c>
      <c r="I12" s="158">
        <f>P69</f>
        <v>1</v>
      </c>
      <c r="K12" s="458"/>
      <c r="M12" s="1"/>
      <c r="N12" s="1"/>
      <c r="O12" s="1"/>
      <c r="P12" s="1"/>
    </row>
    <row r="13" spans="1:16" s="4" customFormat="1" x14ac:dyDescent="0.25">
      <c r="A13" s="5"/>
      <c r="B13" s="41"/>
      <c r="C13" s="41"/>
      <c r="E13" s="274"/>
      <c r="G13" s="461"/>
      <c r="K13" s="458"/>
      <c r="M13" s="1"/>
      <c r="N13" s="1"/>
      <c r="O13" s="1"/>
      <c r="P13" s="1"/>
    </row>
    <row r="14" spans="1:16" s="4" customFormat="1" x14ac:dyDescent="0.25">
      <c r="E14" s="164">
        <f>SUM(E10:E12)</f>
        <v>0</v>
      </c>
      <c r="F14" s="164"/>
      <c r="G14" s="462">
        <f>SUM(G10:G12)</f>
        <v>0</v>
      </c>
      <c r="I14" s="265">
        <f>SUM(I10:I12)</f>
        <v>38</v>
      </c>
      <c r="K14" s="458"/>
      <c r="M14" s="1"/>
      <c r="N14" s="1"/>
      <c r="O14" s="1"/>
      <c r="P14" s="15"/>
    </row>
    <row r="15" spans="1:16" s="4" customFormat="1" x14ac:dyDescent="0.25">
      <c r="A15" s="1"/>
      <c r="B15" s="1"/>
      <c r="C15" s="1"/>
      <c r="D15" s="1"/>
      <c r="E15" s="1"/>
      <c r="F15" s="1"/>
      <c r="G15" s="463"/>
      <c r="H15" s="1"/>
      <c r="I15" s="1"/>
      <c r="J15" s="1"/>
      <c r="K15" s="463"/>
      <c r="M15" s="429"/>
      <c r="N15" s="429"/>
      <c r="O15" s="430"/>
      <c r="P15" s="431"/>
    </row>
    <row r="16" spans="1:16" s="4" customFormat="1" ht="30" x14ac:dyDescent="0.25">
      <c r="B16" s="399" t="s">
        <v>269</v>
      </c>
      <c r="C16" s="159"/>
      <c r="D16" s="159"/>
      <c r="E16" s="159"/>
      <c r="F16" s="159"/>
      <c r="G16" s="464"/>
      <c r="H16" s="159"/>
      <c r="I16" s="159"/>
      <c r="J16" s="159"/>
      <c r="K16" s="464"/>
      <c r="M16" s="400" t="s">
        <v>273</v>
      </c>
      <c r="N16" s="400" t="s">
        <v>24</v>
      </c>
      <c r="O16" s="401" t="s">
        <v>25</v>
      </c>
      <c r="P16" s="402" t="s">
        <v>26</v>
      </c>
    </row>
    <row r="17" spans="1:19" s="4" customFormat="1" ht="30" x14ac:dyDescent="0.25">
      <c r="A17" s="5" t="s">
        <v>3</v>
      </c>
      <c r="B17" s="17" t="s">
        <v>174</v>
      </c>
      <c r="C17" s="17" t="s">
        <v>296</v>
      </c>
      <c r="D17" s="18"/>
      <c r="E17" s="17" t="s">
        <v>7</v>
      </c>
      <c r="F17" s="159"/>
      <c r="G17" s="465" t="s">
        <v>16</v>
      </c>
      <c r="H17" s="18"/>
      <c r="I17" s="17" t="s">
        <v>18</v>
      </c>
      <c r="J17" s="159"/>
      <c r="K17" s="465" t="s">
        <v>221</v>
      </c>
      <c r="M17" s="403"/>
      <c r="N17" s="403">
        <f>SUM(N18:N19)</f>
        <v>0</v>
      </c>
      <c r="O17" s="403">
        <f>SUM(O18:O19)</f>
        <v>0</v>
      </c>
      <c r="P17" s="403">
        <f>SUM(P18:P19)</f>
        <v>0</v>
      </c>
    </row>
    <row r="18" spans="1:19" s="4" customFormat="1" ht="45" outlineLevel="1" x14ac:dyDescent="0.25">
      <c r="A18" s="5" t="s">
        <v>3</v>
      </c>
      <c r="B18" s="405" t="s">
        <v>169</v>
      </c>
      <c r="C18" s="391" t="s">
        <v>222</v>
      </c>
      <c r="D18" s="159"/>
      <c r="E18" s="161" t="s">
        <v>14</v>
      </c>
      <c r="F18" s="159"/>
      <c r="G18" s="468"/>
      <c r="H18" s="159"/>
      <c r="I18" s="162" t="str">
        <f t="shared" ref="I18:I19" si="0" xml:space="preserve">
IF(E18="Muss-Kriterium", IF(LEFT(G18,1)="A","Keine Punkte für Muss-Kriterien",IF(LEFT(G18,1)="B",0.6,IF(LEFT(G18,1)="C","Ausschluss",IF(LEFT(G18,1)="N","Ausschluss","Ausschluss da Angabe fehlt")))),
IF(E18="Wertungsfrage",  IF(LEFT(G18,1)="A",1,IF(LEFT(G18,1)="B",0.6,IF(LEFT(G18,1)="C",0.4,IF(LEFT(G18,1)="N", 0, 0)))),
IF(E18="Information",        IF(LEFT(G18,1)="", "Bitte beschreiben oder ergänzende Unterlagen einreichen.")
)))</f>
        <v>Bitte beschreiben oder ergänzende Unterlagen einreichen.</v>
      </c>
      <c r="J18" s="159"/>
      <c r="K18" s="386"/>
      <c r="M18" s="406"/>
      <c r="N18" s="406">
        <f t="shared" ref="N18:N19" si="1" xml:space="preserve">
IF(E18="Muss-Kriterium", 0,
IF(E18="Wertungsfrage", 1,
IF(E18="Information", 0,
"FEHLER"
)))*M18</f>
        <v>0</v>
      </c>
      <c r="O18" s="406">
        <f t="shared" ref="O18:O19" si="2">IF(E18="Muss-Kriterium",0,IF(ISNUMBER(I18),I18, "0" ))*M18</f>
        <v>0</v>
      </c>
      <c r="P18" s="406">
        <f t="shared" ref="P18:P19" si="3">IFERROR(FIND("Ausschluss", I18),0)</f>
        <v>0</v>
      </c>
    </row>
    <row r="19" spans="1:19" s="4" customFormat="1" ht="45" outlineLevel="1" x14ac:dyDescent="0.25">
      <c r="A19" s="5" t="s">
        <v>3</v>
      </c>
      <c r="B19" s="405" t="s">
        <v>170</v>
      </c>
      <c r="C19" s="391" t="s">
        <v>297</v>
      </c>
      <c r="D19" s="159"/>
      <c r="E19" s="161" t="s">
        <v>14</v>
      </c>
      <c r="F19" s="159"/>
      <c r="G19" s="469"/>
      <c r="H19" s="159"/>
      <c r="I19" s="162" t="str">
        <f t="shared" si="0"/>
        <v>Bitte beschreiben oder ergänzende Unterlagen einreichen.</v>
      </c>
      <c r="J19" s="159"/>
      <c r="K19" s="386"/>
      <c r="M19" s="406"/>
      <c r="N19" s="406">
        <f t="shared" si="1"/>
        <v>0</v>
      </c>
      <c r="O19" s="406">
        <f t="shared" si="2"/>
        <v>0</v>
      </c>
      <c r="P19" s="406">
        <f t="shared" si="3"/>
        <v>0</v>
      </c>
    </row>
    <row r="20" spans="1:19" s="4" customFormat="1" x14ac:dyDescent="0.25">
      <c r="A20" s="5"/>
      <c r="B20" s="163"/>
      <c r="C20" s="396"/>
      <c r="D20" s="159"/>
      <c r="E20" s="163"/>
      <c r="F20" s="159"/>
      <c r="G20" s="470"/>
      <c r="H20" s="159"/>
      <c r="I20" s="163"/>
      <c r="J20" s="159"/>
      <c r="K20" s="470"/>
      <c r="M20" s="429"/>
      <c r="N20" s="429"/>
      <c r="O20" s="430"/>
      <c r="P20" s="431"/>
    </row>
    <row r="21" spans="1:19" s="4" customFormat="1" ht="30" x14ac:dyDescent="0.25">
      <c r="B21" s="399"/>
      <c r="C21" s="159"/>
      <c r="D21" s="159"/>
      <c r="E21" s="159"/>
      <c r="F21" s="159"/>
      <c r="G21" s="464"/>
      <c r="H21" s="159"/>
      <c r="I21" s="159"/>
      <c r="J21" s="159"/>
      <c r="K21" s="464"/>
      <c r="M21" s="400" t="s">
        <v>273</v>
      </c>
      <c r="N21" s="400" t="s">
        <v>24</v>
      </c>
      <c r="O21" s="401" t="s">
        <v>25</v>
      </c>
      <c r="P21" s="433" t="s">
        <v>26</v>
      </c>
      <c r="Q21" s="267"/>
      <c r="R21" s="267"/>
      <c r="S21" s="46"/>
    </row>
    <row r="22" spans="1:19" s="4" customFormat="1" ht="30" x14ac:dyDescent="0.25">
      <c r="A22" s="5" t="s">
        <v>3</v>
      </c>
      <c r="B22" s="17" t="s">
        <v>175</v>
      </c>
      <c r="C22" s="17" t="s">
        <v>567</v>
      </c>
      <c r="D22" s="18"/>
      <c r="E22" s="17" t="s">
        <v>7</v>
      </c>
      <c r="F22" s="159"/>
      <c r="G22" s="465" t="s">
        <v>16</v>
      </c>
      <c r="H22" s="18"/>
      <c r="I22" s="17" t="s">
        <v>18</v>
      </c>
      <c r="J22" s="159"/>
      <c r="K22" s="465" t="s">
        <v>221</v>
      </c>
      <c r="M22" s="403"/>
      <c r="N22" s="403">
        <f>SUM(N23:N66)</f>
        <v>0</v>
      </c>
      <c r="O22" s="403">
        <f>SUM(O23:O66)</f>
        <v>0</v>
      </c>
      <c r="P22" s="403">
        <f>SUM(P23:P66)</f>
        <v>37</v>
      </c>
      <c r="Q22" s="267"/>
      <c r="R22" s="267"/>
      <c r="S22" s="46"/>
    </row>
    <row r="23" spans="1:19" s="4" customFormat="1" ht="30" outlineLevel="1" x14ac:dyDescent="0.25">
      <c r="A23" s="5"/>
      <c r="B23" s="405" t="s">
        <v>176</v>
      </c>
      <c r="C23" s="391" t="s">
        <v>572</v>
      </c>
      <c r="D23" s="261"/>
      <c r="E23" s="161" t="s">
        <v>9</v>
      </c>
      <c r="F23" s="159"/>
      <c r="G23" s="275"/>
      <c r="H23" s="159"/>
      <c r="I23" s="162" t="str">
        <f t="shared" ref="I23:I29" si="4" xml:space="preserve">
IF(E23="Muss-Kriterium", IF(LEFT(G23,1)="J","Keine Punkte für Muss-Kriterien",IF(LEFT(G23,1)="B",0.6,IF(LEFT(G23,1)="C","Ausschluss",IF(LEFT(G23,1)="N","Ausschluss","Ausschluss da Angabe fehlt")))),
IF(E23="Wertungsfrage",  IF(LEFT(G23,1)="J",1,IF(LEFT(G23,1)="B",0.6,IF(LEFT(G23,1)="C",0.4,IF(LEFT(G23,1)="N", 0, 0)))),
IF(E23="Information",        IF(LEFT(G23,1)="", "Bitte beschreiben oder ergänzende Unterlagen einreichen.")
)))</f>
        <v>Ausschluss da Angabe fehlt</v>
      </c>
      <c r="J23" s="159"/>
      <c r="K23" s="258"/>
      <c r="M23" s="406"/>
      <c r="N23" s="406">
        <f t="shared" ref="N23" si="5" xml:space="preserve">
IF(E23="Muss-Kriterium", 0,
IF(E23="Wertungsfrage", 1,
IF(E23="Information", 0,
"FEHLER"
)))*M23</f>
        <v>0</v>
      </c>
      <c r="O23" s="406">
        <f t="shared" ref="O23" si="6">IF(E23="Muss-Kriterium",0,IF(ISNUMBER(I23),I23, "0" ))*M23</f>
        <v>0</v>
      </c>
      <c r="P23" s="406">
        <f t="shared" ref="P23" si="7">IFERROR(FIND("Ausschluss", I23),0)</f>
        <v>1</v>
      </c>
    </row>
    <row r="24" spans="1:19" s="4" customFormat="1" ht="45" outlineLevel="1" x14ac:dyDescent="0.25">
      <c r="A24" s="5" t="s">
        <v>3</v>
      </c>
      <c r="B24" s="405" t="s">
        <v>177</v>
      </c>
      <c r="C24" s="391" t="s">
        <v>897</v>
      </c>
      <c r="D24" s="261"/>
      <c r="E24" s="161" t="s">
        <v>9</v>
      </c>
      <c r="F24" s="159"/>
      <c r="G24" s="275"/>
      <c r="H24" s="159"/>
      <c r="I24" s="162" t="str">
        <f t="shared" si="4"/>
        <v>Ausschluss da Angabe fehlt</v>
      </c>
      <c r="J24" s="159"/>
      <c r="K24" s="258"/>
      <c r="M24" s="406"/>
      <c r="N24" s="406">
        <f t="shared" ref="N24:N29" si="8" xml:space="preserve">
IF(E24="Muss-Kriterium", 0,
IF(E24="Wertungsfrage", 1,
IF(E24="Information", 0,
"FEHLER"
)))*M24</f>
        <v>0</v>
      </c>
      <c r="O24" s="406">
        <f t="shared" ref="O24:O29" si="9">IF(E24="Muss-Kriterium",0,IF(ISNUMBER(I24),I24, "0" ))*M24</f>
        <v>0</v>
      </c>
      <c r="P24" s="406">
        <f t="shared" ref="P24:P29" si="10">IFERROR(FIND("Ausschluss", I24),0)</f>
        <v>1</v>
      </c>
      <c r="Q24" s="267"/>
      <c r="R24" s="267"/>
      <c r="S24" s="46"/>
    </row>
    <row r="25" spans="1:19" s="4" customFormat="1" ht="30" outlineLevel="1" x14ac:dyDescent="0.25">
      <c r="A25" s="5" t="s">
        <v>3</v>
      </c>
      <c r="B25" s="405" t="s">
        <v>178</v>
      </c>
      <c r="C25" s="391" t="s">
        <v>573</v>
      </c>
      <c r="D25" s="261"/>
      <c r="E25" s="161" t="s">
        <v>9</v>
      </c>
      <c r="F25" s="159"/>
      <c r="G25" s="275"/>
      <c r="H25" s="159"/>
      <c r="I25" s="162" t="str">
        <f t="shared" si="4"/>
        <v>Ausschluss da Angabe fehlt</v>
      </c>
      <c r="J25" s="159"/>
      <c r="K25" s="258"/>
      <c r="M25" s="406"/>
      <c r="N25" s="406">
        <f t="shared" si="8"/>
        <v>0</v>
      </c>
      <c r="O25" s="406">
        <f t="shared" si="9"/>
        <v>0</v>
      </c>
      <c r="P25" s="406">
        <f t="shared" si="10"/>
        <v>1</v>
      </c>
      <c r="Q25" s="267"/>
      <c r="R25" s="267"/>
      <c r="S25" s="46"/>
    </row>
    <row r="26" spans="1:19" s="4" customFormat="1" ht="30" outlineLevel="1" x14ac:dyDescent="0.25">
      <c r="A26" s="5" t="s">
        <v>3</v>
      </c>
      <c r="B26" s="405" t="s">
        <v>179</v>
      </c>
      <c r="C26" s="391" t="s">
        <v>574</v>
      </c>
      <c r="D26" s="261"/>
      <c r="E26" s="161" t="s">
        <v>9</v>
      </c>
      <c r="F26" s="159"/>
      <c r="G26" s="275"/>
      <c r="H26" s="159"/>
      <c r="I26" s="162" t="str">
        <f t="shared" si="4"/>
        <v>Ausschluss da Angabe fehlt</v>
      </c>
      <c r="J26" s="159"/>
      <c r="K26" s="258"/>
      <c r="M26" s="406"/>
      <c r="N26" s="406">
        <f t="shared" si="8"/>
        <v>0</v>
      </c>
      <c r="O26" s="406">
        <f t="shared" si="9"/>
        <v>0</v>
      </c>
      <c r="P26" s="406">
        <f t="shared" si="10"/>
        <v>1</v>
      </c>
      <c r="Q26" s="266"/>
      <c r="R26" s="267"/>
      <c r="S26" s="46"/>
    </row>
    <row r="27" spans="1:19" s="4" customFormat="1" ht="30" outlineLevel="1" x14ac:dyDescent="0.25">
      <c r="A27" s="5" t="s">
        <v>3</v>
      </c>
      <c r="B27" s="405" t="s">
        <v>180</v>
      </c>
      <c r="C27" s="391" t="s">
        <v>575</v>
      </c>
      <c r="D27" s="261"/>
      <c r="E27" s="161" t="s">
        <v>9</v>
      </c>
      <c r="F27" s="159"/>
      <c r="G27" s="275"/>
      <c r="H27" s="159"/>
      <c r="I27" s="162" t="str">
        <f t="shared" si="4"/>
        <v>Ausschluss da Angabe fehlt</v>
      </c>
      <c r="J27" s="159"/>
      <c r="K27" s="258"/>
      <c r="M27" s="406"/>
      <c r="N27" s="406">
        <f t="shared" si="8"/>
        <v>0</v>
      </c>
      <c r="O27" s="406">
        <f t="shared" si="9"/>
        <v>0</v>
      </c>
      <c r="P27" s="406">
        <f t="shared" si="10"/>
        <v>1</v>
      </c>
      <c r="Q27" s="267"/>
      <c r="R27" s="267"/>
      <c r="S27" s="46"/>
    </row>
    <row r="28" spans="1:19" s="4" customFormat="1" ht="30" outlineLevel="1" x14ac:dyDescent="0.25">
      <c r="A28" s="5"/>
      <c r="B28" s="405" t="s">
        <v>181</v>
      </c>
      <c r="C28" s="391" t="s">
        <v>576</v>
      </c>
      <c r="D28" s="261"/>
      <c r="E28" s="161" t="s">
        <v>9</v>
      </c>
      <c r="F28" s="159"/>
      <c r="G28" s="275"/>
      <c r="H28" s="159"/>
      <c r="I28" s="162" t="str">
        <f t="shared" si="4"/>
        <v>Ausschluss da Angabe fehlt</v>
      </c>
      <c r="J28" s="159"/>
      <c r="K28" s="258"/>
      <c r="M28" s="406"/>
      <c r="N28" s="406">
        <f t="shared" si="8"/>
        <v>0</v>
      </c>
      <c r="O28" s="406">
        <f t="shared" si="9"/>
        <v>0</v>
      </c>
      <c r="P28" s="406">
        <f t="shared" si="10"/>
        <v>1</v>
      </c>
      <c r="Q28" s="267"/>
      <c r="R28" s="267"/>
      <c r="S28" s="46"/>
    </row>
    <row r="29" spans="1:19" s="4" customFormat="1" ht="30" outlineLevel="1" x14ac:dyDescent="0.25">
      <c r="A29" s="5"/>
      <c r="B29" s="405" t="s">
        <v>182</v>
      </c>
      <c r="C29" s="391" t="s">
        <v>577</v>
      </c>
      <c r="D29" s="261"/>
      <c r="E29" s="161" t="s">
        <v>9</v>
      </c>
      <c r="F29" s="159"/>
      <c r="G29" s="275"/>
      <c r="H29" s="159"/>
      <c r="I29" s="162" t="str">
        <f t="shared" si="4"/>
        <v>Ausschluss da Angabe fehlt</v>
      </c>
      <c r="J29" s="159"/>
      <c r="K29" s="258"/>
      <c r="M29" s="406"/>
      <c r="N29" s="406">
        <f t="shared" si="8"/>
        <v>0</v>
      </c>
      <c r="O29" s="406">
        <f t="shared" si="9"/>
        <v>0</v>
      </c>
      <c r="P29" s="406">
        <f t="shared" si="10"/>
        <v>1</v>
      </c>
      <c r="Q29" s="267"/>
      <c r="R29" s="267"/>
      <c r="S29" s="46"/>
    </row>
    <row r="30" spans="1:19" s="4" customFormat="1" ht="30" outlineLevel="1" x14ac:dyDescent="0.25">
      <c r="A30" s="5" t="s">
        <v>3</v>
      </c>
      <c r="B30" s="405"/>
      <c r="C30" s="394" t="s">
        <v>543</v>
      </c>
      <c r="D30" s="261"/>
      <c r="E30" s="391"/>
      <c r="F30" s="159"/>
      <c r="G30" s="258"/>
      <c r="H30" s="159"/>
      <c r="I30" s="258"/>
      <c r="J30" s="159"/>
      <c r="K30" s="258"/>
      <c r="M30" s="406"/>
      <c r="N30" s="406"/>
      <c r="O30" s="406"/>
      <c r="P30" s="406"/>
    </row>
    <row r="31" spans="1:19" s="4" customFormat="1" ht="30" outlineLevel="1" x14ac:dyDescent="0.25">
      <c r="A31" s="5" t="s">
        <v>3</v>
      </c>
      <c r="B31" s="405" t="s">
        <v>183</v>
      </c>
      <c r="C31" s="391" t="s">
        <v>568</v>
      </c>
      <c r="D31" s="261"/>
      <c r="E31" s="161" t="s">
        <v>9</v>
      </c>
      <c r="F31" s="159"/>
      <c r="G31" s="275"/>
      <c r="H31" s="159"/>
      <c r="I31" s="162" t="str">
        <f t="shared" ref="I31:I36" si="11" xml:space="preserve">
IF(E31="Muss-Kriterium", IF(LEFT(G31,1)="J","Keine Punkte für Muss-Kriterien",IF(LEFT(G31,1)="B",0.6,IF(LEFT(G31,1)="C","Ausschluss",IF(LEFT(G31,1)="N","Ausschluss","Ausschluss da Angabe fehlt")))),
IF(E31="Wertungsfrage",  IF(LEFT(G31,1)="J",1,IF(LEFT(G31,1)="B",0.6,IF(LEFT(G31,1)="C",0.4,IF(LEFT(G31,1)="N", 0, 0)))),
IF(E31="Information",        IF(LEFT(G31,1)="", "Bitte beschreiben oder ergänzende Unterlagen einreichen.")
)))</f>
        <v>Ausschluss da Angabe fehlt</v>
      </c>
      <c r="J31" s="159"/>
      <c r="K31" s="258"/>
      <c r="M31" s="406"/>
      <c r="N31" s="406">
        <f t="shared" ref="N31:N36" si="12" xml:space="preserve">
IF(E31="Muss-Kriterium", 0,
IF(E31="Wertungsfrage", 1,
IF(E31="Information", 0,
"FEHLER"
)))*M31</f>
        <v>0</v>
      </c>
      <c r="O31" s="406">
        <f t="shared" ref="O31:O36" si="13">IF(E31="Muss-Kriterium",0,IF(ISNUMBER(I31),I31, "0" ))*M31</f>
        <v>0</v>
      </c>
      <c r="P31" s="406">
        <f t="shared" ref="P31:P36" si="14">IFERROR(FIND("Ausschluss", I31),0)</f>
        <v>1</v>
      </c>
      <c r="Q31" s="267"/>
      <c r="R31" s="267"/>
      <c r="S31" s="46"/>
    </row>
    <row r="32" spans="1:19" s="4" customFormat="1" ht="30" outlineLevel="1" x14ac:dyDescent="0.25">
      <c r="A32" s="5" t="s">
        <v>3</v>
      </c>
      <c r="B32" s="405" t="s">
        <v>184</v>
      </c>
      <c r="C32" s="391" t="s">
        <v>545</v>
      </c>
      <c r="D32" s="261"/>
      <c r="E32" s="161" t="s">
        <v>9</v>
      </c>
      <c r="F32" s="159"/>
      <c r="G32" s="275"/>
      <c r="H32" s="159"/>
      <c r="I32" s="162" t="str">
        <f t="shared" si="11"/>
        <v>Ausschluss da Angabe fehlt</v>
      </c>
      <c r="J32" s="159"/>
      <c r="K32" s="258"/>
      <c r="M32" s="406"/>
      <c r="N32" s="406">
        <f t="shared" si="12"/>
        <v>0</v>
      </c>
      <c r="O32" s="406">
        <f t="shared" si="13"/>
        <v>0</v>
      </c>
      <c r="P32" s="406">
        <f t="shared" si="14"/>
        <v>1</v>
      </c>
      <c r="Q32" s="267"/>
      <c r="R32" s="267"/>
      <c r="S32" s="46"/>
    </row>
    <row r="33" spans="1:19" s="4" customFormat="1" ht="30" outlineLevel="1" x14ac:dyDescent="0.25">
      <c r="A33" s="5"/>
      <c r="B33" s="405" t="s">
        <v>185</v>
      </c>
      <c r="C33" s="391" t="s">
        <v>546</v>
      </c>
      <c r="D33" s="261"/>
      <c r="E33" s="161" t="s">
        <v>9</v>
      </c>
      <c r="F33" s="159"/>
      <c r="G33" s="275"/>
      <c r="H33" s="159"/>
      <c r="I33" s="162" t="str">
        <f t="shared" si="11"/>
        <v>Ausschluss da Angabe fehlt</v>
      </c>
      <c r="J33" s="159"/>
      <c r="K33" s="258"/>
      <c r="M33" s="406"/>
      <c r="N33" s="406">
        <f t="shared" si="12"/>
        <v>0</v>
      </c>
      <c r="O33" s="406">
        <f t="shared" si="13"/>
        <v>0</v>
      </c>
      <c r="P33" s="406">
        <f t="shared" si="14"/>
        <v>1</v>
      </c>
      <c r="Q33" s="267"/>
      <c r="R33" s="267"/>
      <c r="S33" s="46"/>
    </row>
    <row r="34" spans="1:19" s="4" customFormat="1" ht="30" outlineLevel="1" x14ac:dyDescent="0.25">
      <c r="A34" s="5" t="s">
        <v>3</v>
      </c>
      <c r="B34" s="405" t="s">
        <v>299</v>
      </c>
      <c r="C34" s="391" t="s">
        <v>547</v>
      </c>
      <c r="D34" s="261"/>
      <c r="E34" s="161" t="s">
        <v>9</v>
      </c>
      <c r="F34" s="159"/>
      <c r="G34" s="275"/>
      <c r="H34" s="159"/>
      <c r="I34" s="162" t="str">
        <f t="shared" si="11"/>
        <v>Ausschluss da Angabe fehlt</v>
      </c>
      <c r="J34" s="159"/>
      <c r="K34" s="258"/>
      <c r="M34" s="406"/>
      <c r="N34" s="406">
        <f t="shared" si="12"/>
        <v>0</v>
      </c>
      <c r="O34" s="406">
        <f t="shared" si="13"/>
        <v>0</v>
      </c>
      <c r="P34" s="406">
        <f t="shared" si="14"/>
        <v>1</v>
      </c>
      <c r="Q34" s="267"/>
      <c r="R34" s="267"/>
      <c r="S34" s="46"/>
    </row>
    <row r="35" spans="1:19" s="4" customFormat="1" ht="60" outlineLevel="1" x14ac:dyDescent="0.25">
      <c r="A35" s="5" t="s">
        <v>3</v>
      </c>
      <c r="B35" s="405" t="s">
        <v>300</v>
      </c>
      <c r="C35" s="391" t="s">
        <v>570</v>
      </c>
      <c r="D35" s="261"/>
      <c r="E35" s="161" t="s">
        <v>9</v>
      </c>
      <c r="F35" s="159"/>
      <c r="G35" s="275"/>
      <c r="H35" s="159"/>
      <c r="I35" s="162" t="str">
        <f t="shared" si="11"/>
        <v>Ausschluss da Angabe fehlt</v>
      </c>
      <c r="J35" s="159"/>
      <c r="K35" s="258"/>
      <c r="M35" s="406"/>
      <c r="N35" s="406">
        <f t="shared" si="12"/>
        <v>0</v>
      </c>
      <c r="O35" s="406">
        <f t="shared" si="13"/>
        <v>0</v>
      </c>
      <c r="P35" s="406">
        <f t="shared" si="14"/>
        <v>1</v>
      </c>
      <c r="Q35" s="267"/>
      <c r="R35" s="267"/>
      <c r="S35" s="46"/>
    </row>
    <row r="36" spans="1:19" s="4" customFormat="1" ht="60" outlineLevel="1" x14ac:dyDescent="0.25">
      <c r="A36" s="5" t="s">
        <v>3</v>
      </c>
      <c r="B36" s="405" t="s">
        <v>301</v>
      </c>
      <c r="C36" s="391" t="s">
        <v>544</v>
      </c>
      <c r="D36" s="261"/>
      <c r="E36" s="161" t="s">
        <v>9</v>
      </c>
      <c r="F36" s="159"/>
      <c r="G36" s="275"/>
      <c r="H36" s="159"/>
      <c r="I36" s="162" t="str">
        <f t="shared" si="11"/>
        <v>Ausschluss da Angabe fehlt</v>
      </c>
      <c r="J36" s="159"/>
      <c r="K36" s="258"/>
      <c r="M36" s="406"/>
      <c r="N36" s="406">
        <f t="shared" si="12"/>
        <v>0</v>
      </c>
      <c r="O36" s="406">
        <f t="shared" si="13"/>
        <v>0</v>
      </c>
      <c r="P36" s="406">
        <f t="shared" si="14"/>
        <v>1</v>
      </c>
      <c r="Q36" s="267"/>
      <c r="R36" s="267"/>
      <c r="S36" s="46"/>
    </row>
    <row r="37" spans="1:19" s="4" customFormat="1" outlineLevel="1" x14ac:dyDescent="0.25">
      <c r="A37" s="5"/>
      <c r="B37" s="405"/>
      <c r="C37" s="394" t="s">
        <v>898</v>
      </c>
      <c r="D37" s="261"/>
      <c r="E37" s="161"/>
      <c r="F37" s="159"/>
      <c r="G37" s="453"/>
      <c r="H37" s="159"/>
      <c r="I37" s="162"/>
      <c r="J37" s="159"/>
      <c r="K37" s="469"/>
      <c r="M37" s="406"/>
      <c r="N37" s="406"/>
      <c r="O37" s="406"/>
      <c r="P37" s="434"/>
      <c r="Q37" s="267"/>
      <c r="R37" s="267"/>
      <c r="S37" s="46"/>
    </row>
    <row r="38" spans="1:19" s="4" customFormat="1" ht="30" outlineLevel="1" x14ac:dyDescent="0.25">
      <c r="A38" s="5"/>
      <c r="B38" s="405" t="s">
        <v>302</v>
      </c>
      <c r="C38" s="391" t="s">
        <v>548</v>
      </c>
      <c r="D38" s="261"/>
      <c r="E38" s="161" t="s">
        <v>9</v>
      </c>
      <c r="F38" s="159"/>
      <c r="G38" s="275"/>
      <c r="H38" s="159"/>
      <c r="I38" s="162" t="str">
        <f t="shared" ref="I38:I48" si="15"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Ausschluss da Angabe fehlt</v>
      </c>
      <c r="J38" s="159"/>
      <c r="K38" s="258"/>
      <c r="M38" s="406"/>
      <c r="N38" s="406">
        <f t="shared" ref="N38:N48" si="16" xml:space="preserve">
IF(E38="Muss-Kriterium", 0,
IF(E38="Wertungsfrage", 1,
IF(E38="Information", 0,
"FEHLER"
)))*M38</f>
        <v>0</v>
      </c>
      <c r="O38" s="406">
        <f t="shared" ref="O38:O48" si="17">IF(E38="Muss-Kriterium",0,IF(ISNUMBER(I38),I38, "0" ))*M38</f>
        <v>0</v>
      </c>
      <c r="P38" s="406">
        <f t="shared" ref="P38:P48" si="18">IFERROR(FIND("Ausschluss", I38),0)</f>
        <v>1</v>
      </c>
      <c r="Q38" s="267"/>
      <c r="R38" s="267"/>
      <c r="S38" s="46"/>
    </row>
    <row r="39" spans="1:19" s="4" customFormat="1" ht="60" outlineLevel="1" x14ac:dyDescent="0.25">
      <c r="A39" s="5"/>
      <c r="B39" s="405" t="s">
        <v>303</v>
      </c>
      <c r="C39" s="391" t="s">
        <v>549</v>
      </c>
      <c r="D39" s="261"/>
      <c r="E39" s="161" t="s">
        <v>9</v>
      </c>
      <c r="F39" s="159"/>
      <c r="G39" s="275"/>
      <c r="H39" s="159"/>
      <c r="I39" s="162" t="str">
        <f t="shared" si="15"/>
        <v>Ausschluss da Angabe fehlt</v>
      </c>
      <c r="J39" s="159"/>
      <c r="K39" s="258"/>
      <c r="M39" s="406"/>
      <c r="N39" s="406">
        <f t="shared" si="16"/>
        <v>0</v>
      </c>
      <c r="O39" s="406">
        <f t="shared" si="17"/>
        <v>0</v>
      </c>
      <c r="P39" s="406">
        <f t="shared" si="18"/>
        <v>1</v>
      </c>
      <c r="Q39" s="267"/>
      <c r="R39" s="267"/>
      <c r="S39" s="46"/>
    </row>
    <row r="40" spans="1:19" s="4" customFormat="1" ht="45" outlineLevel="1" x14ac:dyDescent="0.25">
      <c r="A40" s="5"/>
      <c r="B40" s="405" t="s">
        <v>304</v>
      </c>
      <c r="C40" s="391" t="s">
        <v>550</v>
      </c>
      <c r="D40" s="261"/>
      <c r="E40" s="161" t="s">
        <v>9</v>
      </c>
      <c r="F40" s="159"/>
      <c r="G40" s="275"/>
      <c r="H40" s="159"/>
      <c r="I40" s="162" t="str">
        <f t="shared" si="15"/>
        <v>Ausschluss da Angabe fehlt</v>
      </c>
      <c r="J40" s="159"/>
      <c r="K40" s="258"/>
      <c r="M40" s="406"/>
      <c r="N40" s="406">
        <f t="shared" si="16"/>
        <v>0</v>
      </c>
      <c r="O40" s="406">
        <f t="shared" si="17"/>
        <v>0</v>
      </c>
      <c r="P40" s="406">
        <f t="shared" si="18"/>
        <v>1</v>
      </c>
      <c r="Q40" s="267"/>
      <c r="R40" s="267"/>
      <c r="S40" s="46"/>
    </row>
    <row r="41" spans="1:19" s="4" customFormat="1" ht="30" outlineLevel="1" x14ac:dyDescent="0.25">
      <c r="A41" s="5"/>
      <c r="B41" s="405" t="s">
        <v>305</v>
      </c>
      <c r="C41" s="391" t="s">
        <v>551</v>
      </c>
      <c r="D41" s="261"/>
      <c r="E41" s="161" t="s">
        <v>9</v>
      </c>
      <c r="F41" s="159"/>
      <c r="G41" s="275"/>
      <c r="H41" s="159"/>
      <c r="I41" s="162" t="str">
        <f t="shared" si="15"/>
        <v>Ausschluss da Angabe fehlt</v>
      </c>
      <c r="J41" s="159"/>
      <c r="K41" s="258"/>
      <c r="M41" s="406"/>
      <c r="N41" s="406">
        <f t="shared" si="16"/>
        <v>0</v>
      </c>
      <c r="O41" s="406">
        <f t="shared" si="17"/>
        <v>0</v>
      </c>
      <c r="P41" s="406">
        <f t="shared" si="18"/>
        <v>1</v>
      </c>
      <c r="Q41" s="267"/>
      <c r="R41" s="267"/>
      <c r="S41" s="46"/>
    </row>
    <row r="42" spans="1:19" s="4" customFormat="1" ht="30" outlineLevel="1" x14ac:dyDescent="0.25">
      <c r="A42" s="5"/>
      <c r="B42" s="405" t="s">
        <v>306</v>
      </c>
      <c r="C42" s="391" t="s">
        <v>552</v>
      </c>
      <c r="D42" s="261"/>
      <c r="E42" s="161" t="s">
        <v>9</v>
      </c>
      <c r="F42" s="159"/>
      <c r="G42" s="275"/>
      <c r="H42" s="159"/>
      <c r="I42" s="162" t="str">
        <f t="shared" si="15"/>
        <v>Ausschluss da Angabe fehlt</v>
      </c>
      <c r="J42" s="159"/>
      <c r="K42" s="258"/>
      <c r="M42" s="406"/>
      <c r="N42" s="406">
        <f t="shared" si="16"/>
        <v>0</v>
      </c>
      <c r="O42" s="406">
        <f t="shared" si="17"/>
        <v>0</v>
      </c>
      <c r="P42" s="406">
        <f t="shared" si="18"/>
        <v>1</v>
      </c>
      <c r="Q42" s="267"/>
      <c r="R42" s="267"/>
      <c r="S42" s="46"/>
    </row>
    <row r="43" spans="1:19" s="4" customFormat="1" ht="45" outlineLevel="1" x14ac:dyDescent="0.25">
      <c r="A43" s="5"/>
      <c r="B43" s="405" t="s">
        <v>307</v>
      </c>
      <c r="C43" s="391" t="s">
        <v>899</v>
      </c>
      <c r="D43" s="261"/>
      <c r="E43" s="161" t="s">
        <v>9</v>
      </c>
      <c r="F43" s="159"/>
      <c r="G43" s="275"/>
      <c r="H43" s="159"/>
      <c r="I43" s="162" t="str">
        <f t="shared" si="15"/>
        <v>Ausschluss da Angabe fehlt</v>
      </c>
      <c r="J43" s="159"/>
      <c r="K43" s="258"/>
      <c r="M43" s="406"/>
      <c r="N43" s="406">
        <f t="shared" si="16"/>
        <v>0</v>
      </c>
      <c r="O43" s="406">
        <f t="shared" si="17"/>
        <v>0</v>
      </c>
      <c r="P43" s="406">
        <f t="shared" si="18"/>
        <v>1</v>
      </c>
      <c r="Q43" s="267"/>
      <c r="R43" s="267"/>
      <c r="S43" s="46"/>
    </row>
    <row r="44" spans="1:19" s="4" customFormat="1" ht="45" outlineLevel="1" x14ac:dyDescent="0.25">
      <c r="A44" s="5"/>
      <c r="B44" s="405" t="s">
        <v>308</v>
      </c>
      <c r="C44" s="391" t="s">
        <v>571</v>
      </c>
      <c r="D44" s="261"/>
      <c r="E44" s="161" t="s">
        <v>9</v>
      </c>
      <c r="F44" s="159"/>
      <c r="G44" s="275"/>
      <c r="H44" s="159"/>
      <c r="I44" s="162" t="str">
        <f t="shared" si="15"/>
        <v>Ausschluss da Angabe fehlt</v>
      </c>
      <c r="J44" s="159"/>
      <c r="K44" s="258"/>
      <c r="M44" s="406"/>
      <c r="N44" s="406">
        <f t="shared" si="16"/>
        <v>0</v>
      </c>
      <c r="O44" s="406">
        <f t="shared" si="17"/>
        <v>0</v>
      </c>
      <c r="P44" s="406">
        <f t="shared" si="18"/>
        <v>1</v>
      </c>
      <c r="Q44" s="267"/>
      <c r="R44" s="267"/>
      <c r="S44" s="46"/>
    </row>
    <row r="45" spans="1:19" s="4" customFormat="1" ht="30" outlineLevel="1" x14ac:dyDescent="0.25">
      <c r="A45" s="5"/>
      <c r="B45" s="405" t="s">
        <v>450</v>
      </c>
      <c r="C45" s="391" t="s">
        <v>553</v>
      </c>
      <c r="D45" s="261"/>
      <c r="E45" s="161" t="s">
        <v>9</v>
      </c>
      <c r="F45" s="159"/>
      <c r="G45" s="275"/>
      <c r="H45" s="159"/>
      <c r="I45" s="162" t="str">
        <f t="shared" si="15"/>
        <v>Ausschluss da Angabe fehlt</v>
      </c>
      <c r="J45" s="159"/>
      <c r="K45" s="258"/>
      <c r="M45" s="406"/>
      <c r="N45" s="406">
        <f t="shared" si="16"/>
        <v>0</v>
      </c>
      <c r="O45" s="406">
        <f t="shared" si="17"/>
        <v>0</v>
      </c>
      <c r="P45" s="406">
        <f t="shared" si="18"/>
        <v>1</v>
      </c>
      <c r="Q45" s="267"/>
      <c r="R45" s="267"/>
      <c r="S45" s="46"/>
    </row>
    <row r="46" spans="1:19" s="4" customFormat="1" ht="30" outlineLevel="1" x14ac:dyDescent="0.25">
      <c r="A46" s="5"/>
      <c r="B46" s="405" t="s">
        <v>451</v>
      </c>
      <c r="C46" s="391" t="s">
        <v>554</v>
      </c>
      <c r="D46" s="261"/>
      <c r="E46" s="161" t="s">
        <v>9</v>
      </c>
      <c r="F46" s="159"/>
      <c r="G46" s="275"/>
      <c r="H46" s="159"/>
      <c r="I46" s="162" t="str">
        <f t="shared" si="15"/>
        <v>Ausschluss da Angabe fehlt</v>
      </c>
      <c r="J46" s="159"/>
      <c r="K46" s="258"/>
      <c r="M46" s="406"/>
      <c r="N46" s="406">
        <f t="shared" si="16"/>
        <v>0</v>
      </c>
      <c r="O46" s="406">
        <f t="shared" si="17"/>
        <v>0</v>
      </c>
      <c r="P46" s="406">
        <f t="shared" si="18"/>
        <v>1</v>
      </c>
      <c r="Q46" s="267"/>
      <c r="R46" s="267"/>
      <c r="S46" s="46"/>
    </row>
    <row r="47" spans="1:19" s="4" customFormat="1" ht="30" outlineLevel="1" x14ac:dyDescent="0.25">
      <c r="A47" s="5"/>
      <c r="B47" s="405" t="s">
        <v>452</v>
      </c>
      <c r="C47" s="391" t="s">
        <v>555</v>
      </c>
      <c r="D47" s="261"/>
      <c r="E47" s="161" t="s">
        <v>9</v>
      </c>
      <c r="F47" s="159"/>
      <c r="G47" s="275"/>
      <c r="H47" s="159"/>
      <c r="I47" s="162" t="str">
        <f t="shared" si="15"/>
        <v>Ausschluss da Angabe fehlt</v>
      </c>
      <c r="J47" s="159"/>
      <c r="K47" s="258"/>
      <c r="M47" s="406"/>
      <c r="N47" s="406">
        <f t="shared" si="16"/>
        <v>0</v>
      </c>
      <c r="O47" s="406">
        <f t="shared" si="17"/>
        <v>0</v>
      </c>
      <c r="P47" s="406">
        <f t="shared" si="18"/>
        <v>1</v>
      </c>
      <c r="Q47" s="267"/>
      <c r="R47" s="267"/>
      <c r="S47" s="46"/>
    </row>
    <row r="48" spans="1:19" s="4" customFormat="1" ht="30" outlineLevel="1" x14ac:dyDescent="0.25">
      <c r="A48" s="5"/>
      <c r="B48" s="405" t="s">
        <v>453</v>
      </c>
      <c r="C48" s="391" t="s">
        <v>556</v>
      </c>
      <c r="D48" s="261"/>
      <c r="E48" s="161" t="s">
        <v>9</v>
      </c>
      <c r="F48" s="159"/>
      <c r="G48" s="275"/>
      <c r="H48" s="159"/>
      <c r="I48" s="162" t="str">
        <f t="shared" si="15"/>
        <v>Ausschluss da Angabe fehlt</v>
      </c>
      <c r="J48" s="159"/>
      <c r="K48" s="258"/>
      <c r="M48" s="406"/>
      <c r="N48" s="406">
        <f t="shared" si="16"/>
        <v>0</v>
      </c>
      <c r="O48" s="406">
        <f t="shared" si="17"/>
        <v>0</v>
      </c>
      <c r="P48" s="406">
        <f t="shared" si="18"/>
        <v>1</v>
      </c>
      <c r="Q48" s="267"/>
      <c r="R48" s="267"/>
      <c r="S48" s="46"/>
    </row>
    <row r="49" spans="1:19" s="4" customFormat="1" ht="30" outlineLevel="1" x14ac:dyDescent="0.25">
      <c r="A49" s="5" t="s">
        <v>3</v>
      </c>
      <c r="B49" s="405"/>
      <c r="C49" s="394" t="s">
        <v>569</v>
      </c>
      <c r="D49" s="261"/>
      <c r="E49" s="391"/>
      <c r="F49" s="159"/>
      <c r="G49" s="258"/>
      <c r="H49" s="159"/>
      <c r="I49" s="258"/>
      <c r="J49" s="159"/>
      <c r="K49" s="258"/>
      <c r="M49" s="406"/>
      <c r="N49" s="406"/>
      <c r="O49" s="406"/>
      <c r="P49" s="406"/>
    </row>
    <row r="50" spans="1:19" s="4" customFormat="1" ht="30" outlineLevel="1" x14ac:dyDescent="0.25">
      <c r="A50" s="5"/>
      <c r="B50" s="405" t="s">
        <v>454</v>
      </c>
      <c r="C50" s="391" t="s">
        <v>900</v>
      </c>
      <c r="D50" s="261"/>
      <c r="E50" s="161" t="s">
        <v>9</v>
      </c>
      <c r="F50" s="159"/>
      <c r="G50" s="275"/>
      <c r="H50" s="159"/>
      <c r="I50" s="162" t="str">
        <f t="shared" ref="I50:I56" si="19" xml:space="preserve">
IF(E50="Muss-Kriterium", IF(LEFT(G50,1)="J","Keine Punkte für Muss-Kriterien",IF(LEFT(G50,1)="B",0.6,IF(LEFT(G50,1)="C","Ausschluss",IF(LEFT(G50,1)="N","Ausschluss","Ausschluss da Angabe fehlt")))),
IF(E50="Wertungsfrage",  IF(LEFT(G50,1)="J",1,IF(LEFT(G50,1)="B",0.6,IF(LEFT(G50,1)="C",0.4,IF(LEFT(G50,1)="N", 0, 0)))),
IF(E50="Information",        IF(LEFT(G50,1)="", "Bitte beschreiben oder ergänzende Unterlagen einreichen.")
)))</f>
        <v>Ausschluss da Angabe fehlt</v>
      </c>
      <c r="J50" s="159"/>
      <c r="K50" s="469"/>
      <c r="M50" s="406"/>
      <c r="N50" s="406">
        <f t="shared" ref="N50:N66" si="20" xml:space="preserve">
IF(E50="Muss-Kriterium", 0,
IF(E50="Wertungsfrage", 1,
IF(E50="Information", 0,
"FEHLER"
)))*M50</f>
        <v>0</v>
      </c>
      <c r="O50" s="406">
        <f t="shared" ref="O50:O66" si="21">IF(E50="Muss-Kriterium",0,IF(ISNUMBER(I50),I50, "0" ))*M50</f>
        <v>0</v>
      </c>
      <c r="P50" s="406">
        <f t="shared" ref="P50:P66" si="22">IFERROR(FIND("Ausschluss", I50),0)</f>
        <v>1</v>
      </c>
      <c r="Q50" s="267"/>
      <c r="R50" s="267"/>
      <c r="S50" s="46"/>
    </row>
    <row r="51" spans="1:19" s="4" customFormat="1" ht="30" outlineLevel="1" x14ac:dyDescent="0.25">
      <c r="A51" s="5" t="s">
        <v>3</v>
      </c>
      <c r="B51" s="405" t="s">
        <v>455</v>
      </c>
      <c r="C51" s="391" t="s">
        <v>901</v>
      </c>
      <c r="D51" s="261"/>
      <c r="E51" s="161" t="s">
        <v>9</v>
      </c>
      <c r="F51" s="159"/>
      <c r="G51" s="275"/>
      <c r="H51" s="159"/>
      <c r="I51" s="162" t="str">
        <f t="shared" si="19"/>
        <v>Ausschluss da Angabe fehlt</v>
      </c>
      <c r="J51" s="159"/>
      <c r="K51" s="469"/>
      <c r="M51" s="406"/>
      <c r="N51" s="406">
        <f t="shared" si="20"/>
        <v>0</v>
      </c>
      <c r="O51" s="406">
        <f t="shared" si="21"/>
        <v>0</v>
      </c>
      <c r="P51" s="406">
        <f t="shared" si="22"/>
        <v>1</v>
      </c>
      <c r="Q51" s="267"/>
      <c r="R51" s="267"/>
      <c r="S51" s="46"/>
    </row>
    <row r="52" spans="1:19" s="4" customFormat="1" ht="30" outlineLevel="1" x14ac:dyDescent="0.25">
      <c r="A52" s="5" t="s">
        <v>3</v>
      </c>
      <c r="B52" s="405" t="s">
        <v>456</v>
      </c>
      <c r="C52" s="391" t="s">
        <v>902</v>
      </c>
      <c r="D52" s="261"/>
      <c r="E52" s="161" t="s">
        <v>9</v>
      </c>
      <c r="F52" s="159"/>
      <c r="G52" s="275"/>
      <c r="H52" s="159"/>
      <c r="I52" s="162" t="str">
        <f t="shared" si="19"/>
        <v>Ausschluss da Angabe fehlt</v>
      </c>
      <c r="J52" s="159"/>
      <c r="K52" s="469"/>
      <c r="M52" s="406"/>
      <c r="N52" s="406">
        <f t="shared" si="20"/>
        <v>0</v>
      </c>
      <c r="O52" s="406">
        <f t="shared" si="21"/>
        <v>0</v>
      </c>
      <c r="P52" s="406">
        <f t="shared" si="22"/>
        <v>1</v>
      </c>
      <c r="Q52" s="267"/>
      <c r="R52" s="267"/>
      <c r="S52" s="46"/>
    </row>
    <row r="53" spans="1:19" s="4" customFormat="1" ht="30" outlineLevel="1" x14ac:dyDescent="0.25">
      <c r="A53" s="5" t="s">
        <v>3</v>
      </c>
      <c r="B53" s="405" t="s">
        <v>457</v>
      </c>
      <c r="C53" s="391" t="s">
        <v>903</v>
      </c>
      <c r="D53" s="261"/>
      <c r="E53" s="161" t="s">
        <v>9</v>
      </c>
      <c r="F53" s="159"/>
      <c r="G53" s="275"/>
      <c r="H53" s="159"/>
      <c r="I53" s="162" t="str">
        <f t="shared" si="19"/>
        <v>Ausschluss da Angabe fehlt</v>
      </c>
      <c r="J53" s="159"/>
      <c r="K53" s="469"/>
      <c r="M53" s="406"/>
      <c r="N53" s="406">
        <f t="shared" si="20"/>
        <v>0</v>
      </c>
      <c r="O53" s="406">
        <f t="shared" si="21"/>
        <v>0</v>
      </c>
      <c r="P53" s="406">
        <f t="shared" si="22"/>
        <v>1</v>
      </c>
      <c r="Q53" s="266"/>
      <c r="R53" s="267"/>
      <c r="S53" s="46"/>
    </row>
    <row r="54" spans="1:19" s="4" customFormat="1" ht="30" outlineLevel="1" x14ac:dyDescent="0.25">
      <c r="A54" s="5"/>
      <c r="B54" s="405" t="s">
        <v>458</v>
      </c>
      <c r="C54" s="391" t="s">
        <v>904</v>
      </c>
      <c r="D54" s="261"/>
      <c r="E54" s="161" t="s">
        <v>9</v>
      </c>
      <c r="F54" s="159"/>
      <c r="G54" s="275"/>
      <c r="H54" s="159"/>
      <c r="I54" s="162" t="str">
        <f t="shared" si="19"/>
        <v>Ausschluss da Angabe fehlt</v>
      </c>
      <c r="J54" s="159"/>
      <c r="K54" s="469"/>
      <c r="M54" s="406"/>
      <c r="N54" s="406">
        <f t="shared" si="20"/>
        <v>0</v>
      </c>
      <c r="O54" s="406">
        <f t="shared" si="21"/>
        <v>0</v>
      </c>
      <c r="P54" s="406">
        <f t="shared" si="22"/>
        <v>1</v>
      </c>
      <c r="Q54" s="266"/>
      <c r="R54" s="267"/>
      <c r="S54" s="46"/>
    </row>
    <row r="55" spans="1:19" s="4" customFormat="1" ht="30" outlineLevel="1" x14ac:dyDescent="0.25">
      <c r="A55" s="5" t="s">
        <v>3</v>
      </c>
      <c r="B55" s="405" t="s">
        <v>459</v>
      </c>
      <c r="C55" s="391" t="s">
        <v>905</v>
      </c>
      <c r="D55" s="261"/>
      <c r="E55" s="161" t="s">
        <v>9</v>
      </c>
      <c r="F55" s="159"/>
      <c r="G55" s="275"/>
      <c r="H55" s="159"/>
      <c r="I55" s="162" t="str">
        <f t="shared" si="19"/>
        <v>Ausschluss da Angabe fehlt</v>
      </c>
      <c r="J55" s="159"/>
      <c r="K55" s="469"/>
      <c r="M55" s="406"/>
      <c r="N55" s="406">
        <f t="shared" si="20"/>
        <v>0</v>
      </c>
      <c r="O55" s="406">
        <f t="shared" si="21"/>
        <v>0</v>
      </c>
      <c r="P55" s="406">
        <f t="shared" si="22"/>
        <v>1</v>
      </c>
      <c r="Q55" s="267"/>
      <c r="R55" s="267"/>
      <c r="S55" s="46"/>
    </row>
    <row r="56" spans="1:19" s="4" customFormat="1" ht="30" outlineLevel="1" x14ac:dyDescent="0.25">
      <c r="A56" s="5" t="s">
        <v>3</v>
      </c>
      <c r="B56" s="405" t="s">
        <v>460</v>
      </c>
      <c r="C56" s="391" t="s">
        <v>906</v>
      </c>
      <c r="D56" s="261"/>
      <c r="E56" s="161" t="s">
        <v>9</v>
      </c>
      <c r="F56" s="159"/>
      <c r="G56" s="275"/>
      <c r="H56" s="159"/>
      <c r="I56" s="162" t="str">
        <f t="shared" si="19"/>
        <v>Ausschluss da Angabe fehlt</v>
      </c>
      <c r="J56" s="159"/>
      <c r="K56" s="469"/>
      <c r="M56" s="406"/>
      <c r="N56" s="406">
        <f t="shared" si="20"/>
        <v>0</v>
      </c>
      <c r="O56" s="406">
        <f t="shared" si="21"/>
        <v>0</v>
      </c>
      <c r="P56" s="406">
        <f t="shared" si="22"/>
        <v>1</v>
      </c>
      <c r="Q56" s="267"/>
      <c r="R56" s="267"/>
      <c r="S56" s="46"/>
    </row>
    <row r="57" spans="1:19" s="259" customFormat="1" outlineLevel="1" x14ac:dyDescent="0.25">
      <c r="A57" s="428"/>
      <c r="B57" s="405"/>
      <c r="C57" s="394" t="s">
        <v>557</v>
      </c>
      <c r="D57" s="261"/>
      <c r="E57" s="391"/>
      <c r="F57" s="159"/>
      <c r="G57" s="258"/>
      <c r="H57" s="159"/>
      <c r="I57" s="258"/>
      <c r="J57" s="159"/>
      <c r="K57" s="258"/>
      <c r="L57" s="4"/>
      <c r="M57" s="406"/>
      <c r="N57" s="406"/>
      <c r="O57" s="406"/>
      <c r="P57" s="406"/>
      <c r="Q57" s="266"/>
      <c r="R57" s="267"/>
      <c r="S57" s="268"/>
    </row>
    <row r="58" spans="1:19" s="259" customFormat="1" ht="30" outlineLevel="1" x14ac:dyDescent="0.25">
      <c r="A58" s="428"/>
      <c r="B58" s="405" t="s">
        <v>461</v>
      </c>
      <c r="C58" s="391" t="s">
        <v>558</v>
      </c>
      <c r="D58" s="261"/>
      <c r="E58" s="161" t="s">
        <v>9</v>
      </c>
      <c r="F58" s="159"/>
      <c r="G58" s="275"/>
      <c r="H58" s="159"/>
      <c r="I58" s="162" t="str">
        <f t="shared" ref="I58:I59" si="23" xml:space="preserve">
IF(E58="Muss-Kriterium", IF(LEFT(G58,1)="J","Keine Punkte für Muss-Kriterien",IF(LEFT(G58,1)="B",0.6,IF(LEFT(G58,1)="C","Ausschluss",IF(LEFT(G58,1)="N","Ausschluss","Ausschluss da Angabe fehlt")))),
IF(E58="Wertungsfrage",  IF(LEFT(G58,1)="J",1,IF(LEFT(G58,1)="B",0.6,IF(LEFT(G58,1)="C",0.4,IF(LEFT(G58,1)="N", 0, 0)))),
IF(E58="Information",        IF(LEFT(G58,1)="", "Bitte beschreiben oder ergänzende Unterlagen einreichen.")
)))</f>
        <v>Ausschluss da Angabe fehlt</v>
      </c>
      <c r="J58" s="159"/>
      <c r="K58" s="469"/>
      <c r="L58" s="4"/>
      <c r="M58" s="406"/>
      <c r="N58" s="406">
        <f t="shared" si="20"/>
        <v>0</v>
      </c>
      <c r="O58" s="406">
        <f t="shared" si="21"/>
        <v>0</v>
      </c>
      <c r="P58" s="406">
        <f t="shared" si="22"/>
        <v>1</v>
      </c>
      <c r="Q58" s="266"/>
      <c r="R58" s="267"/>
      <c r="S58" s="268"/>
    </row>
    <row r="59" spans="1:19" s="259" customFormat="1" ht="30" outlineLevel="1" x14ac:dyDescent="0.25">
      <c r="A59" s="428"/>
      <c r="B59" s="405" t="s">
        <v>462</v>
      </c>
      <c r="C59" s="391" t="s">
        <v>559</v>
      </c>
      <c r="D59" s="261"/>
      <c r="E59" s="161" t="s">
        <v>9</v>
      </c>
      <c r="F59" s="159"/>
      <c r="G59" s="275"/>
      <c r="H59" s="159"/>
      <c r="I59" s="162" t="str">
        <f t="shared" si="23"/>
        <v>Ausschluss da Angabe fehlt</v>
      </c>
      <c r="J59" s="159"/>
      <c r="K59" s="469"/>
      <c r="L59" s="4"/>
      <c r="M59" s="406"/>
      <c r="N59" s="406">
        <f t="shared" si="20"/>
        <v>0</v>
      </c>
      <c r="O59" s="406">
        <f t="shared" si="21"/>
        <v>0</v>
      </c>
      <c r="P59" s="406">
        <f t="shared" si="22"/>
        <v>1</v>
      </c>
      <c r="Q59" s="266"/>
      <c r="R59" s="267"/>
      <c r="S59" s="268"/>
    </row>
    <row r="60" spans="1:19" s="259" customFormat="1" outlineLevel="1" x14ac:dyDescent="0.25">
      <c r="A60" s="428"/>
      <c r="B60" s="405"/>
      <c r="C60" s="394" t="s">
        <v>560</v>
      </c>
      <c r="D60" s="261"/>
      <c r="E60" s="391"/>
      <c r="F60" s="159"/>
      <c r="G60" s="258"/>
      <c r="H60" s="159"/>
      <c r="I60" s="258"/>
      <c r="J60" s="159"/>
      <c r="K60" s="258"/>
      <c r="L60" s="4"/>
      <c r="M60" s="406"/>
      <c r="N60" s="406"/>
      <c r="O60" s="406"/>
      <c r="P60" s="406"/>
      <c r="Q60" s="266"/>
      <c r="R60" s="267"/>
      <c r="S60" s="268"/>
    </row>
    <row r="61" spans="1:19" s="259" customFormat="1" ht="30" outlineLevel="1" x14ac:dyDescent="0.25">
      <c r="A61" s="428"/>
      <c r="B61" s="405" t="s">
        <v>463</v>
      </c>
      <c r="C61" s="391" t="s">
        <v>561</v>
      </c>
      <c r="D61" s="261"/>
      <c r="E61" s="161" t="s">
        <v>9</v>
      </c>
      <c r="F61" s="159"/>
      <c r="G61" s="275"/>
      <c r="H61" s="159"/>
      <c r="I61" s="162" t="str">
        <f t="shared" ref="I61" si="24" xml:space="preserve">
IF(E61="Muss-Kriterium", IF(LEFT(G61,1)="J","Keine Punkte für Muss-Kriterien",IF(LEFT(G61,1)="B",0.6,IF(LEFT(G61,1)="C","Ausschluss",IF(LEFT(G61,1)="N","Ausschluss","Ausschluss da Angabe fehlt")))),
IF(E61="Wertungsfrage",  IF(LEFT(G61,1)="J",1,IF(LEFT(G61,1)="B",0.6,IF(LEFT(G61,1)="C",0.4,IF(LEFT(G61,1)="N", 0, 0)))),
IF(E61="Information",        IF(LEFT(G61,1)="", "Bitte beschreiben oder ergänzende Unterlagen einreichen.")
)))</f>
        <v>Ausschluss da Angabe fehlt</v>
      </c>
      <c r="J61" s="159"/>
      <c r="K61" s="469"/>
      <c r="L61" s="4"/>
      <c r="M61" s="406"/>
      <c r="N61" s="406">
        <f t="shared" si="20"/>
        <v>0</v>
      </c>
      <c r="O61" s="406">
        <f t="shared" si="21"/>
        <v>0</v>
      </c>
      <c r="P61" s="406">
        <f t="shared" si="22"/>
        <v>1</v>
      </c>
      <c r="Q61" s="266"/>
      <c r="R61" s="267"/>
      <c r="S61" s="268"/>
    </row>
    <row r="62" spans="1:19" s="259" customFormat="1" outlineLevel="1" x14ac:dyDescent="0.25">
      <c r="A62" s="428"/>
      <c r="B62" s="405"/>
      <c r="C62" s="394" t="s">
        <v>562</v>
      </c>
      <c r="D62" s="261"/>
      <c r="E62" s="391"/>
      <c r="F62" s="159"/>
      <c r="G62" s="258"/>
      <c r="H62" s="159"/>
      <c r="I62" s="258"/>
      <c r="J62" s="159"/>
      <c r="K62" s="258"/>
      <c r="L62" s="4"/>
      <c r="M62" s="406"/>
      <c r="N62" s="406"/>
      <c r="O62" s="406"/>
      <c r="P62" s="406"/>
      <c r="Q62" s="266"/>
      <c r="R62" s="267"/>
      <c r="S62" s="268"/>
    </row>
    <row r="63" spans="1:19" s="259" customFormat="1" ht="45" outlineLevel="1" x14ac:dyDescent="0.25">
      <c r="A63" s="428"/>
      <c r="B63" s="405" t="s">
        <v>464</v>
      </c>
      <c r="C63" s="391" t="s">
        <v>563</v>
      </c>
      <c r="D63" s="261"/>
      <c r="E63" s="161" t="s">
        <v>9</v>
      </c>
      <c r="F63" s="159"/>
      <c r="G63" s="275"/>
      <c r="H63" s="159"/>
      <c r="I63" s="162" t="str">
        <f t="shared" ref="I63:I64" si="25" xml:space="preserve">
IF(E63="Muss-Kriterium", IF(LEFT(G63,1)="J","Keine Punkte für Muss-Kriterien",IF(LEFT(G63,1)="B",0.6,IF(LEFT(G63,1)="C","Ausschluss",IF(LEFT(G63,1)="N","Ausschluss","Ausschluss da Angabe fehlt")))),
IF(E63="Wertungsfrage",  IF(LEFT(G63,1)="J",1,IF(LEFT(G63,1)="B",0.6,IF(LEFT(G63,1)="C",0.4,IF(LEFT(G63,1)="N", 0, 0)))),
IF(E63="Information",        IF(LEFT(G63,1)="", "Bitte beschreiben oder ergänzende Unterlagen einreichen.")
)))</f>
        <v>Ausschluss da Angabe fehlt</v>
      </c>
      <c r="J63" s="159"/>
      <c r="K63" s="469"/>
      <c r="L63" s="4"/>
      <c r="M63" s="406"/>
      <c r="N63" s="406">
        <f t="shared" si="20"/>
        <v>0</v>
      </c>
      <c r="O63" s="406">
        <f t="shared" si="21"/>
        <v>0</v>
      </c>
      <c r="P63" s="406">
        <f t="shared" si="22"/>
        <v>1</v>
      </c>
      <c r="Q63" s="266"/>
      <c r="R63" s="267"/>
      <c r="S63" s="268"/>
    </row>
    <row r="64" spans="1:19" s="259" customFormat="1" ht="30" outlineLevel="1" x14ac:dyDescent="0.25">
      <c r="A64" s="428"/>
      <c r="B64" s="405" t="s">
        <v>465</v>
      </c>
      <c r="C64" s="391" t="s">
        <v>564</v>
      </c>
      <c r="D64" s="261"/>
      <c r="E64" s="161" t="s">
        <v>9</v>
      </c>
      <c r="F64" s="159"/>
      <c r="G64" s="275"/>
      <c r="H64" s="159"/>
      <c r="I64" s="162" t="str">
        <f t="shared" si="25"/>
        <v>Ausschluss da Angabe fehlt</v>
      </c>
      <c r="J64" s="159"/>
      <c r="K64" s="469"/>
      <c r="L64" s="4"/>
      <c r="M64" s="406"/>
      <c r="N64" s="406">
        <f t="shared" si="20"/>
        <v>0</v>
      </c>
      <c r="O64" s="406">
        <f t="shared" si="21"/>
        <v>0</v>
      </c>
      <c r="P64" s="406">
        <f t="shared" si="22"/>
        <v>1</v>
      </c>
      <c r="Q64" s="266"/>
      <c r="R64" s="267"/>
      <c r="S64" s="268"/>
    </row>
    <row r="65" spans="1:19" s="4" customFormat="1" x14ac:dyDescent="0.25">
      <c r="A65" s="5"/>
      <c r="B65" s="405"/>
      <c r="C65" s="394" t="s">
        <v>565</v>
      </c>
      <c r="D65" s="159"/>
      <c r="E65" s="391"/>
      <c r="F65" s="159"/>
      <c r="G65" s="258"/>
      <c r="H65" s="159"/>
      <c r="I65" s="258"/>
      <c r="J65" s="159"/>
      <c r="K65" s="258"/>
      <c r="M65" s="406"/>
      <c r="N65" s="406"/>
      <c r="O65" s="406"/>
      <c r="P65" s="406"/>
    </row>
    <row r="66" spans="1:19" s="4" customFormat="1" ht="30" x14ac:dyDescent="0.25">
      <c r="A66" s="5"/>
      <c r="B66" s="405" t="s">
        <v>466</v>
      </c>
      <c r="C66" s="391" t="s">
        <v>566</v>
      </c>
      <c r="D66" s="18" t="s">
        <v>3</v>
      </c>
      <c r="E66" s="161" t="s">
        <v>9</v>
      </c>
      <c r="F66" s="159"/>
      <c r="G66" s="275"/>
      <c r="H66" s="159"/>
      <c r="I66" s="162" t="str">
        <f t="shared" ref="I66" si="26" xml:space="preserve">
IF(E66="Muss-Kriterium", IF(LEFT(G66,1)="J","Keine Punkte für Muss-Kriterien",IF(LEFT(G66,1)="B",0.6,IF(LEFT(G66,1)="C","Ausschluss",IF(LEFT(G66,1)="N","Ausschluss","Ausschluss da Angabe fehlt")))),
IF(E66="Wertungsfrage",  IF(LEFT(G66,1)="J",1,IF(LEFT(G66,1)="B",0.6,IF(LEFT(G66,1)="C",0.4,IF(LEFT(G66,1)="N", 0, 0)))),
IF(E66="Information",        IF(LEFT(G66,1)="", "Bitte beschreiben oder ergänzende Unterlagen einreichen.")
)))</f>
        <v>Ausschluss da Angabe fehlt</v>
      </c>
      <c r="J66" s="159"/>
      <c r="K66" s="469"/>
      <c r="M66" s="406"/>
      <c r="N66" s="406">
        <f t="shared" si="20"/>
        <v>0</v>
      </c>
      <c r="O66" s="406">
        <f t="shared" si="21"/>
        <v>0</v>
      </c>
      <c r="P66" s="406">
        <f t="shared" si="22"/>
        <v>1</v>
      </c>
      <c r="Q66" s="267"/>
      <c r="R66" s="267"/>
      <c r="S66" s="46"/>
    </row>
    <row r="67" spans="1:19" s="4" customFormat="1" x14ac:dyDescent="0.25">
      <c r="A67" s="5"/>
      <c r="B67" s="163"/>
      <c r="C67" s="396"/>
      <c r="D67" s="159"/>
      <c r="E67" s="163"/>
      <c r="F67" s="159"/>
      <c r="G67" s="470"/>
      <c r="H67" s="159"/>
      <c r="I67" s="163"/>
      <c r="J67" s="159"/>
      <c r="K67" s="470"/>
      <c r="M67" s="429"/>
      <c r="N67" s="429"/>
      <c r="O67" s="430"/>
      <c r="P67" s="431"/>
    </row>
    <row r="68" spans="1:19" s="4" customFormat="1" ht="30" x14ac:dyDescent="0.25">
      <c r="B68" s="399"/>
      <c r="C68" s="159"/>
      <c r="D68" s="159"/>
      <c r="E68" s="159"/>
      <c r="F68" s="159"/>
      <c r="G68" s="464"/>
      <c r="H68" s="159"/>
      <c r="I68" s="159"/>
      <c r="J68" s="159"/>
      <c r="K68" s="464"/>
      <c r="M68" s="400" t="s">
        <v>273</v>
      </c>
      <c r="N68" s="400" t="s">
        <v>24</v>
      </c>
      <c r="O68" s="401" t="s">
        <v>25</v>
      </c>
      <c r="P68" s="433" t="s">
        <v>26</v>
      </c>
      <c r="Q68" s="267"/>
      <c r="R68" s="267"/>
      <c r="S68" s="46"/>
    </row>
    <row r="69" spans="1:19" s="4" customFormat="1" ht="30" x14ac:dyDescent="0.25">
      <c r="A69" s="5" t="s">
        <v>3</v>
      </c>
      <c r="B69" s="17" t="s">
        <v>186</v>
      </c>
      <c r="C69" s="17" t="s">
        <v>655</v>
      </c>
      <c r="D69" s="18"/>
      <c r="E69" s="17" t="s">
        <v>7</v>
      </c>
      <c r="F69" s="159"/>
      <c r="G69" s="465" t="s">
        <v>16</v>
      </c>
      <c r="H69" s="18"/>
      <c r="I69" s="17" t="s">
        <v>18</v>
      </c>
      <c r="J69" s="159"/>
      <c r="K69" s="465" t="s">
        <v>221</v>
      </c>
      <c r="M69" s="403"/>
      <c r="N69" s="403">
        <f>SUM(N70:N70)</f>
        <v>0</v>
      </c>
      <c r="O69" s="403">
        <f>SUM(O70:O70)</f>
        <v>0</v>
      </c>
      <c r="P69" s="403">
        <f>SUM(P70:P70)</f>
        <v>1</v>
      </c>
      <c r="Q69" s="267"/>
      <c r="R69" s="267"/>
      <c r="S69" s="46"/>
    </row>
    <row r="70" spans="1:19" s="4" customFormat="1" ht="30" outlineLevel="1" x14ac:dyDescent="0.25">
      <c r="A70" s="428"/>
      <c r="B70" s="405" t="s">
        <v>187</v>
      </c>
      <c r="C70" s="391" t="s">
        <v>449</v>
      </c>
      <c r="D70" s="159"/>
      <c r="E70" s="161" t="s">
        <v>9</v>
      </c>
      <c r="F70" s="159"/>
      <c r="G70" s="275"/>
      <c r="H70" s="159"/>
      <c r="I70" s="162" t="str">
        <f t="shared" ref="I70" si="27" xml:space="preserve">
IF(E70="Muss-Kriterium", IF(LEFT(G70,1)="J","Keine Punkte für Muss-Kriterien",IF(LEFT(G70,1)="B",0.6,IF(LEFT(G70,1)="C","Ausschluss",IF(LEFT(G70,1)="N","Ausschluss","Ausschluss da Angabe fehlt")))),
IF(E70="Wertungsfrage",  IF(LEFT(G70,1)="J",1,IF(LEFT(G70,1)="B",0.6,IF(LEFT(G70,1)="C",0.4,IF(LEFT(G70,1)="N", 0, 0)))),
IF(E70="Information",        IF(LEFT(G70,1)="", "Bitte beschreiben oder ergänzende Unterlagen einreichen.")
)))</f>
        <v>Ausschluss da Angabe fehlt</v>
      </c>
      <c r="J70" s="257"/>
      <c r="K70" s="277"/>
      <c r="L70" s="259"/>
      <c r="M70" s="406"/>
      <c r="N70" s="406">
        <f t="shared" ref="N70" si="28" xml:space="preserve">
IF(E70="Muss-Kriterium", 0,
IF(E70="Wertungsfrage", 1,
IF(E70="Information", 0,
"FEHLER"
)))*M70</f>
        <v>0</v>
      </c>
      <c r="O70" s="406">
        <f t="shared" ref="O70" si="29">IF(E70="Muss-Kriterium",0,IF(ISNUMBER(I70),I70, "0" ))*M70</f>
        <v>0</v>
      </c>
      <c r="P70" s="406">
        <f t="shared" ref="P70" si="30">IFERROR(FIND("Ausschluss", I70),0)</f>
        <v>1</v>
      </c>
      <c r="Q70" s="266"/>
      <c r="R70" s="267"/>
      <c r="S70" s="46"/>
    </row>
    <row r="71" spans="1:19" s="259" customFormat="1" x14ac:dyDescent="0.25">
      <c r="A71" s="428"/>
      <c r="B71" s="256"/>
      <c r="C71" s="432"/>
      <c r="D71" s="257"/>
      <c r="E71" s="256"/>
      <c r="F71" s="257"/>
      <c r="G71" s="472"/>
      <c r="H71" s="257"/>
      <c r="I71" s="256"/>
      <c r="J71" s="257"/>
      <c r="K71" s="472"/>
      <c r="M71" s="425"/>
      <c r="N71" s="425"/>
      <c r="O71" s="425"/>
      <c r="P71" s="425"/>
    </row>
    <row r="72" spans="1:19" s="170" customFormat="1" x14ac:dyDescent="0.25">
      <c r="G72" s="473"/>
      <c r="K72" s="473"/>
    </row>
    <row r="73" spans="1:19" s="170" customFormat="1" x14ac:dyDescent="0.25">
      <c r="G73" s="473"/>
      <c r="K73" s="473"/>
    </row>
    <row r="74" spans="1:19" s="170" customFormat="1" x14ac:dyDescent="0.25">
      <c r="G74" s="473"/>
      <c r="K74" s="473"/>
    </row>
    <row r="75" spans="1:19" s="170" customFormat="1" x14ac:dyDescent="0.25">
      <c r="G75" s="473"/>
      <c r="K75" s="473"/>
    </row>
    <row r="76" spans="1:19" s="170" customFormat="1" x14ac:dyDescent="0.25">
      <c r="G76" s="473"/>
      <c r="K76" s="473"/>
    </row>
  </sheetData>
  <sheetProtection algorithmName="SHA-512" hashValue="7vWik5P7p2RcFrrw3/gAIYgL0ZpGpHT3v+QvyN3Le76QBLkWuUW9d6Bc601aA3UsqCTQKk1YDw68NT157pb7Zw==" saltValue="sU7yNZ1cduDdjtfMXEQ4kQ==" spinCount="100000" sheet="1" objects="1" scenarios="1"/>
  <conditionalFormatting sqref="A15:E15">
    <cfRule type="cellIs" dxfId="199" priority="82" operator="equal">
      <formula>"Information"</formula>
    </cfRule>
    <cfRule type="cellIs" dxfId="198" priority="81" operator="equal">
      <formula>"Wertungsfrage"</formula>
    </cfRule>
    <cfRule type="cellIs" dxfId="197" priority="83" operator="equal">
      <formula>"Muss-Kriterium"</formula>
    </cfRule>
  </conditionalFormatting>
  <conditionalFormatting sqref="C15">
    <cfRule type="expression" dxfId="196" priority="84">
      <formula>AND($C15="KO",#REF!="Nein")</formula>
    </cfRule>
    <cfRule type="expression" dxfId="195" priority="85">
      <formula>$C15="KO"</formula>
    </cfRule>
  </conditionalFormatting>
  <conditionalFormatting sqref="C20">
    <cfRule type="expression" dxfId="194" priority="59">
      <formula>$C20="KO"</formula>
    </cfRule>
    <cfRule type="expression" dxfId="193" priority="58">
      <formula>AND($C20="KO",$D20="Nein")</formula>
    </cfRule>
  </conditionalFormatting>
  <conditionalFormatting sqref="C67">
    <cfRule type="expression" dxfId="192" priority="36">
      <formula>$C67="KO"</formula>
    </cfRule>
    <cfRule type="expression" dxfId="191" priority="35">
      <formula>AND($C67="KO",$D67="Nein")</formula>
    </cfRule>
  </conditionalFormatting>
  <conditionalFormatting sqref="C71">
    <cfRule type="expression" dxfId="190" priority="100">
      <formula>AND($C71="KO",$D71="Nein")</formula>
    </cfRule>
    <cfRule type="expression" dxfId="189" priority="101">
      <formula>$C71="KO"</formula>
    </cfRule>
  </conditionalFormatting>
  <conditionalFormatting sqref="E1:E7">
    <cfRule type="cellIs" dxfId="188" priority="25" operator="equal">
      <formula>"Wertungsfrage"</formula>
    </cfRule>
    <cfRule type="cellIs" dxfId="187" priority="26" operator="equal">
      <formula>"Information"</formula>
    </cfRule>
    <cfRule type="cellIs" dxfId="186" priority="27" operator="equal">
      <formula>"Muss-Kriterium"</formula>
    </cfRule>
  </conditionalFormatting>
  <conditionalFormatting sqref="E15:E29">
    <cfRule type="cellIs" dxfId="185" priority="19" operator="equal">
      <formula>"Wertungsfrage"</formula>
    </cfRule>
    <cfRule type="cellIs" dxfId="184" priority="20" operator="equal">
      <formula>"Information"</formula>
    </cfRule>
    <cfRule type="cellIs" dxfId="183" priority="21" operator="equal">
      <formula>"Muss-Kriterium"</formula>
    </cfRule>
  </conditionalFormatting>
  <conditionalFormatting sqref="E31:E48">
    <cfRule type="cellIs" dxfId="182" priority="48" operator="equal">
      <formula>"Muss-Kriterium"</formula>
    </cfRule>
    <cfRule type="cellIs" dxfId="181" priority="47" operator="equal">
      <formula>"Information"</formula>
    </cfRule>
    <cfRule type="cellIs" dxfId="180" priority="46" operator="equal">
      <formula>"Wertungsfrage"</formula>
    </cfRule>
  </conditionalFormatting>
  <conditionalFormatting sqref="E66:E71">
    <cfRule type="cellIs" dxfId="179" priority="39" operator="equal">
      <formula>"Muss-Kriterium"</formula>
    </cfRule>
    <cfRule type="cellIs" dxfId="178" priority="38" operator="equal">
      <formula>"Information"</formula>
    </cfRule>
    <cfRule type="cellIs" dxfId="177" priority="37" operator="equal">
      <formula>"Wertungsfrage"</formula>
    </cfRule>
  </conditionalFormatting>
  <conditionalFormatting sqref="E14:G14 E50:E56 E58:E59 E61 E63:E64">
    <cfRule type="cellIs" dxfId="176" priority="765" operator="equal">
      <formula>"Muss-Kriterium"</formula>
    </cfRule>
    <cfRule type="cellIs" dxfId="175" priority="763" operator="equal">
      <formula>"Wertungsfrage"</formula>
    </cfRule>
    <cfRule type="cellIs" dxfId="174" priority="764" operator="equal">
      <formula>"Information"</formula>
    </cfRule>
  </conditionalFormatting>
  <conditionalFormatting sqref="G18">
    <cfRule type="cellIs" dxfId="173" priority="18" operator="equal">
      <formula>"Muss-Kriterium"</formula>
    </cfRule>
    <cfRule type="cellIs" dxfId="172" priority="17" operator="equal">
      <formula>"Information"</formula>
    </cfRule>
    <cfRule type="cellIs" dxfId="171" priority="16" operator="equal">
      <formula>"Wertungsfrage"</formula>
    </cfRule>
  </conditionalFormatting>
  <conditionalFormatting sqref="I9:I12">
    <cfRule type="cellIs" dxfId="170" priority="34" operator="equal">
      <formula>"Muss-Kriterium"</formula>
    </cfRule>
    <cfRule type="cellIs" dxfId="169" priority="33" operator="equal">
      <formula>"Information"</formula>
    </cfRule>
    <cfRule type="cellIs" dxfId="168" priority="32" operator="equal">
      <formula>"Wertungsfrage"</formula>
    </cfRule>
  </conditionalFormatting>
  <conditionalFormatting sqref="I10:I12">
    <cfRule type="cellIs" dxfId="167" priority="31" operator="greaterThan">
      <formula>0</formula>
    </cfRule>
  </conditionalFormatting>
  <conditionalFormatting sqref="I14">
    <cfRule type="cellIs" dxfId="166" priority="4" operator="equal">
      <formula>"Muss-Kriterium"</formula>
    </cfRule>
    <cfRule type="cellIs" dxfId="165" priority="3" operator="equal">
      <formula>"Information"</formula>
    </cfRule>
    <cfRule type="cellIs" dxfId="164" priority="2" operator="equal">
      <formula>"Wertungsfrage"</formula>
    </cfRule>
    <cfRule type="cellIs" dxfId="163" priority="1" operator="greaterThan">
      <formula>0</formula>
    </cfRule>
  </conditionalFormatting>
  <dataValidations count="2">
    <dataValidation type="list" showInputMessage="1" showErrorMessage="1" sqref="E18:E20 E70:E71 E23:E67" xr:uid="{00000000-0002-0000-0400-000000000000}">
      <formula1>"Information,Muss-Kriterium,Wertungsfrage"</formula1>
    </dataValidation>
    <dataValidation type="list" allowBlank="1" showInputMessage="1" showErrorMessage="1" sqref="G30 G18:G19 G65 G62 G60 G57 G49" xr:uid="{00000000-0002-0000-0400-000001000000}">
      <formula1>"A (inkludiert),N (fehlt)"</formula1>
    </dataValidation>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Bewertungsverfahren!$D$18:$D$19</xm:f>
          </x14:formula1>
          <xm:sqref>G20 G38:G48 G66:G67 G23:G29 G31:G36 G50:G56 G58:G59 G61 G63:G64 G70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81"/>
  <sheetViews>
    <sheetView workbookViewId="0">
      <selection activeCell="K14" sqref="K14"/>
    </sheetView>
  </sheetViews>
  <sheetFormatPr baseColWidth="10" defaultRowHeight="15" x14ac:dyDescent="0.25"/>
  <cols>
    <col min="1" max="1" width="4.85546875" customWidth="1"/>
    <col min="2" max="2" width="6.28515625" customWidth="1"/>
    <col min="3" max="3" width="94.28515625" customWidth="1"/>
    <col min="4" max="4" width="1.42578125" customWidth="1"/>
    <col min="5" max="5" width="15" customWidth="1"/>
    <col min="6" max="6" width="1.42578125" customWidth="1"/>
    <col min="7" max="7" width="12.5703125" customWidth="1"/>
    <col min="8" max="8" width="1.42578125" customWidth="1"/>
    <col min="9" max="9" width="24.85546875" customWidth="1"/>
    <col min="10" max="10" width="1.42578125" customWidth="1"/>
    <col min="11" max="11" width="35.7109375" customWidth="1"/>
    <col min="12" max="12" width="1.42578125" customWidth="1"/>
    <col min="13" max="16" width="12.85546875" customWidth="1"/>
  </cols>
  <sheetData>
    <row r="1" spans="1:16" x14ac:dyDescent="0.25">
      <c r="A1" s="3"/>
      <c r="B1" s="3"/>
      <c r="C1" s="3"/>
      <c r="D1" s="3"/>
      <c r="E1" s="3"/>
      <c r="F1" s="3"/>
      <c r="G1" s="3"/>
      <c r="H1" s="3"/>
      <c r="I1" s="3"/>
      <c r="J1" s="3"/>
      <c r="K1" s="3"/>
      <c r="L1" s="3"/>
      <c r="M1" s="7"/>
      <c r="N1" s="7"/>
      <c r="O1" s="7"/>
      <c r="P1" s="7"/>
    </row>
    <row r="2" spans="1:16" ht="19.5" x14ac:dyDescent="0.25">
      <c r="A2" s="10"/>
      <c r="B2" s="11" t="str">
        <f>Bewertungsverfahren!B2</f>
        <v>Monoplanes Angiographiesystem bodengebunden Hof</v>
      </c>
      <c r="C2" s="8"/>
      <c r="D2" s="8"/>
      <c r="E2" s="8"/>
      <c r="F2" s="8"/>
      <c r="G2" s="8"/>
      <c r="H2" s="8"/>
      <c r="I2" s="8"/>
      <c r="J2" s="8"/>
      <c r="K2" s="8"/>
      <c r="L2" s="8"/>
      <c r="M2" s="9"/>
      <c r="N2" s="9"/>
      <c r="O2" s="9"/>
      <c r="P2" s="9"/>
    </row>
    <row r="3" spans="1:16" ht="19.5" x14ac:dyDescent="0.25">
      <c r="A3" s="10"/>
      <c r="B3" s="8" t="s">
        <v>1142</v>
      </c>
      <c r="C3" s="8"/>
      <c r="D3" s="8"/>
      <c r="E3" s="8"/>
      <c r="F3" s="8"/>
      <c r="G3" s="8"/>
      <c r="H3" s="8"/>
      <c r="I3" s="8"/>
      <c r="J3" s="8"/>
      <c r="K3" s="8"/>
      <c r="L3" s="8"/>
      <c r="M3" s="9"/>
      <c r="N3" s="9"/>
      <c r="O3" s="9"/>
      <c r="P3" s="9"/>
    </row>
    <row r="4" spans="1:16" ht="19.5" x14ac:dyDescent="0.25">
      <c r="A4" s="19"/>
      <c r="B4" s="14"/>
      <c r="C4" s="11"/>
      <c r="D4" s="11"/>
      <c r="E4" s="11"/>
      <c r="F4" s="11"/>
      <c r="G4" s="11"/>
      <c r="H4" s="11"/>
      <c r="I4" s="11"/>
      <c r="J4" s="11"/>
      <c r="K4" s="11"/>
      <c r="L4" s="11"/>
      <c r="M4" s="20"/>
      <c r="N4" s="20"/>
      <c r="O4" s="20"/>
      <c r="P4" s="20"/>
    </row>
    <row r="5" spans="1:16" x14ac:dyDescent="0.25">
      <c r="A5" s="2"/>
      <c r="B5" s="2"/>
      <c r="C5" s="2"/>
      <c r="D5" s="2"/>
      <c r="E5" s="2"/>
      <c r="F5" s="2"/>
      <c r="G5" s="2"/>
      <c r="H5" s="2"/>
      <c r="I5" s="2"/>
      <c r="J5" s="2"/>
      <c r="K5" s="2"/>
      <c r="L5" s="2"/>
      <c r="M5" s="6"/>
      <c r="N5" s="6"/>
      <c r="O5" s="6"/>
      <c r="P5" s="6"/>
    </row>
    <row r="6" spans="1:16" x14ac:dyDescent="0.25">
      <c r="A6" s="4"/>
      <c r="B6" s="4"/>
      <c r="C6" s="4"/>
      <c r="D6" s="4"/>
      <c r="E6" s="4"/>
      <c r="F6" s="4"/>
      <c r="G6" s="4"/>
      <c r="H6" s="4"/>
      <c r="I6" s="4"/>
      <c r="J6" s="4"/>
      <c r="K6" s="4"/>
      <c r="L6" s="4"/>
      <c r="M6" s="1"/>
      <c r="N6" s="1"/>
      <c r="O6" s="1"/>
      <c r="P6" s="15"/>
    </row>
    <row r="7" spans="1:16" x14ac:dyDescent="0.25">
      <c r="A7" s="4"/>
      <c r="B7" s="16" t="s">
        <v>268</v>
      </c>
      <c r="C7" s="4"/>
      <c r="D7" s="4"/>
      <c r="E7" s="4"/>
      <c r="F7" s="4"/>
      <c r="G7" s="4"/>
      <c r="H7" s="4"/>
      <c r="I7" s="4"/>
      <c r="J7" s="4"/>
      <c r="K7" s="4"/>
      <c r="L7" s="4"/>
      <c r="M7" s="1"/>
      <c r="N7" s="1"/>
      <c r="O7" s="1"/>
      <c r="P7" s="1"/>
    </row>
    <row r="8" spans="1:16" x14ac:dyDescent="0.25">
      <c r="A8" s="4"/>
      <c r="B8" s="4"/>
      <c r="C8" s="4"/>
      <c r="D8" s="4"/>
      <c r="E8" s="4"/>
      <c r="F8" s="4"/>
      <c r="G8" s="4"/>
      <c r="H8" s="4"/>
      <c r="I8" s="4"/>
      <c r="J8" s="4"/>
      <c r="K8" s="4"/>
      <c r="L8" s="4"/>
      <c r="M8" s="1"/>
      <c r="N8" s="1"/>
      <c r="O8" s="1"/>
      <c r="P8" s="1"/>
    </row>
    <row r="9" spans="1:16" ht="45" x14ac:dyDescent="0.25">
      <c r="A9" s="5"/>
      <c r="B9" s="392" t="s">
        <v>228</v>
      </c>
      <c r="C9" s="392" t="s">
        <v>23</v>
      </c>
      <c r="D9" s="12"/>
      <c r="E9" s="13" t="s">
        <v>279</v>
      </c>
      <c r="F9" s="12"/>
      <c r="G9" s="13" t="s">
        <v>278</v>
      </c>
      <c r="H9" s="12"/>
      <c r="I9" s="13" t="s">
        <v>275</v>
      </c>
      <c r="J9" s="12"/>
      <c r="K9" s="12"/>
      <c r="L9" s="12"/>
      <c r="M9" s="397"/>
      <c r="N9" s="397"/>
      <c r="O9" s="397"/>
      <c r="P9" s="397"/>
    </row>
    <row r="10" spans="1:16" x14ac:dyDescent="0.25">
      <c r="A10" s="5"/>
      <c r="B10" s="398" t="str">
        <f>B17</f>
        <v>1.</v>
      </c>
      <c r="C10" s="393" t="str">
        <f>C17</f>
        <v>Allgemeines</v>
      </c>
      <c r="D10" s="4"/>
      <c r="E10" s="157">
        <f>N17</f>
        <v>0</v>
      </c>
      <c r="F10" s="4"/>
      <c r="G10" s="157">
        <f>O17</f>
        <v>0</v>
      </c>
      <c r="H10" s="4"/>
      <c r="I10" s="158">
        <f>P17</f>
        <v>2</v>
      </c>
      <c r="J10" s="4"/>
      <c r="K10" s="4"/>
      <c r="L10" s="4"/>
      <c r="M10" s="1"/>
      <c r="N10" s="1"/>
      <c r="O10" s="1"/>
      <c r="P10" s="1"/>
    </row>
    <row r="11" spans="1:16" x14ac:dyDescent="0.25">
      <c r="A11" s="5"/>
      <c r="B11" s="398" t="str">
        <f>B22</f>
        <v>2.</v>
      </c>
      <c r="C11" s="393" t="str">
        <f>C22</f>
        <v xml:space="preserve"> Deckenversorgungseinheit, EPU</v>
      </c>
      <c r="D11" s="4"/>
      <c r="E11" s="157">
        <f>N22</f>
        <v>0</v>
      </c>
      <c r="F11" s="4"/>
      <c r="G11" s="157">
        <f>O22</f>
        <v>0</v>
      </c>
      <c r="H11" s="4"/>
      <c r="I11" s="158">
        <f>P22</f>
        <v>41</v>
      </c>
      <c r="J11" s="4"/>
      <c r="K11" s="4"/>
      <c r="L11" s="4"/>
      <c r="M11" s="1"/>
      <c r="N11" s="1"/>
      <c r="O11" s="1"/>
      <c r="P11" s="1"/>
    </row>
    <row r="12" spans="1:16" x14ac:dyDescent="0.25">
      <c r="A12" s="5"/>
      <c r="B12" s="398" t="str">
        <f>B73</f>
        <v>3.</v>
      </c>
      <c r="C12" s="393" t="str">
        <f>C73</f>
        <v>Angebotspreis</v>
      </c>
      <c r="D12" s="4"/>
      <c r="E12" s="157">
        <f>N73</f>
        <v>0</v>
      </c>
      <c r="F12" s="4"/>
      <c r="G12" s="157">
        <f>O73</f>
        <v>0</v>
      </c>
      <c r="H12" s="4"/>
      <c r="I12" s="158">
        <f>P73</f>
        <v>1</v>
      </c>
      <c r="J12" s="4"/>
      <c r="K12" s="4"/>
      <c r="L12" s="4"/>
      <c r="M12" s="1"/>
      <c r="N12" s="1"/>
      <c r="O12" s="1"/>
      <c r="P12" s="1"/>
    </row>
    <row r="13" spans="1:16" x14ac:dyDescent="0.25">
      <c r="A13" s="5"/>
      <c r="B13" s="41"/>
      <c r="C13" s="41"/>
      <c r="D13" s="4"/>
      <c r="E13" s="274"/>
      <c r="F13" s="4"/>
      <c r="G13" s="274"/>
      <c r="H13" s="4"/>
      <c r="I13" s="4"/>
      <c r="J13" s="4"/>
      <c r="K13" s="4"/>
      <c r="L13" s="4"/>
      <c r="M13" s="1"/>
      <c r="N13" s="1"/>
      <c r="O13" s="1"/>
      <c r="P13" s="1"/>
    </row>
    <row r="14" spans="1:16" x14ac:dyDescent="0.25">
      <c r="A14" s="4"/>
      <c r="B14" s="4"/>
      <c r="C14" s="4"/>
      <c r="D14" s="4"/>
      <c r="E14" s="164">
        <f>SUM(E10:E11)</f>
        <v>0</v>
      </c>
      <c r="F14" s="4"/>
      <c r="G14" s="164">
        <f>SUM(G10:G11)</f>
        <v>0</v>
      </c>
      <c r="H14" s="4"/>
      <c r="I14" s="265">
        <f>SUM(I10:I11)</f>
        <v>43</v>
      </c>
      <c r="J14" s="4"/>
      <c r="K14" s="4"/>
      <c r="L14" s="4"/>
      <c r="M14" s="1"/>
      <c r="N14" s="1"/>
      <c r="O14" s="1"/>
      <c r="P14" s="15"/>
    </row>
    <row r="15" spans="1:16" x14ac:dyDescent="0.25">
      <c r="A15" s="4"/>
      <c r="B15" s="1"/>
      <c r="C15" s="1"/>
      <c r="D15" s="1"/>
      <c r="E15" s="1"/>
      <c r="F15" s="1"/>
      <c r="G15" s="1"/>
      <c r="H15" s="1"/>
      <c r="I15" s="1"/>
      <c r="J15" s="1"/>
      <c r="K15" s="1"/>
      <c r="L15" s="1"/>
      <c r="M15" s="1"/>
      <c r="N15" s="1"/>
      <c r="O15" s="1"/>
      <c r="P15" s="1"/>
    </row>
    <row r="16" spans="1:16" ht="30" x14ac:dyDescent="0.25">
      <c r="A16" s="4"/>
      <c r="B16" s="399" t="s">
        <v>269</v>
      </c>
      <c r="C16" s="159"/>
      <c r="D16" s="159"/>
      <c r="E16" s="159"/>
      <c r="F16" s="159"/>
      <c r="G16" s="159"/>
      <c r="H16" s="159"/>
      <c r="I16" s="159"/>
      <c r="J16" s="159"/>
      <c r="K16" s="159"/>
      <c r="L16" s="159"/>
      <c r="M16" s="400" t="s">
        <v>273</v>
      </c>
      <c r="N16" s="400" t="s">
        <v>24</v>
      </c>
      <c r="O16" s="401" t="s">
        <v>25</v>
      </c>
      <c r="P16" s="402" t="s">
        <v>26</v>
      </c>
    </row>
    <row r="17" spans="1:16" ht="30" x14ac:dyDescent="0.25">
      <c r="A17" s="5" t="s">
        <v>3</v>
      </c>
      <c r="B17" s="17" t="s">
        <v>174</v>
      </c>
      <c r="C17" s="17" t="s">
        <v>296</v>
      </c>
      <c r="D17" s="18"/>
      <c r="E17" s="17" t="s">
        <v>7</v>
      </c>
      <c r="F17" s="18"/>
      <c r="G17" s="17" t="s">
        <v>16</v>
      </c>
      <c r="H17" s="18"/>
      <c r="I17" s="17" t="s">
        <v>18</v>
      </c>
      <c r="J17" s="18"/>
      <c r="K17" s="17" t="s">
        <v>221</v>
      </c>
      <c r="L17" s="18"/>
      <c r="M17" s="403"/>
      <c r="N17" s="403">
        <f>SUM(N18:N19)</f>
        <v>0</v>
      </c>
      <c r="O17" s="403">
        <f>SUM(O18:O19)</f>
        <v>0</v>
      </c>
      <c r="P17" s="403">
        <f>SUM(P18:P19)</f>
        <v>2</v>
      </c>
    </row>
    <row r="18" spans="1:16" ht="30" x14ac:dyDescent="0.25">
      <c r="A18" s="5" t="s">
        <v>3</v>
      </c>
      <c r="B18" s="405" t="s">
        <v>169</v>
      </c>
      <c r="C18" s="391" t="s">
        <v>222</v>
      </c>
      <c r="D18" s="159"/>
      <c r="E18" s="161" t="s">
        <v>9</v>
      </c>
      <c r="F18" s="159"/>
      <c r="G18" s="275"/>
      <c r="H18" s="159"/>
      <c r="I18" s="162" t="str">
        <f t="shared" ref="I18:I19" si="0" xml:space="preserve">
IF(E18="Muss-Kriterium", IF(LEFT(G18,1)="J","Keine Punkte für Muss-Kriterien",IF(LEFT(G18,1)="B",0.6,IF(LEFT(G18,1)="C","Ausschluss",IF(LEFT(G18,1)="N","Ausschluss","Ausschluss da Angabe fehlt")))),
IF(E18="Wertungsfrage",  IF(LEFT(G18,1)="J",1,IF(LEFT(G18,1)="B",0.6,IF(LEFT(G18,1)="C",0.4,IF(LEFT(G18,1)="N", 0, 0)))),
IF(E18="Information",        IF(LEFT(G18,1)="", "Bitte beschreiben oder ergänzende Unterlagen einreichen.")
)))</f>
        <v>Ausschluss da Angabe fehlt</v>
      </c>
      <c r="J18" s="159"/>
      <c r="K18" s="386"/>
      <c r="L18" s="159"/>
      <c r="M18" s="406"/>
      <c r="N18" s="406">
        <f t="shared" ref="N18:N19" si="1" xml:space="preserve">
IF(E18="Muss-Kriterium", 0,
IF(E18="Wertungsfrage", 1,
IF(E18="Information", 0,
"FEHLER"
)))*M18</f>
        <v>0</v>
      </c>
      <c r="O18" s="406">
        <f t="shared" ref="O18:O19" si="2">IF(E18="Muss-Kriterium",0,IF(ISNUMBER(I18),I18, "0" ))*M18</f>
        <v>0</v>
      </c>
      <c r="P18" s="406">
        <f t="shared" ref="P18:P19" si="3">IFERROR(FIND("Ausschluss", I18),0)</f>
        <v>1</v>
      </c>
    </row>
    <row r="19" spans="1:16" ht="30" x14ac:dyDescent="0.25">
      <c r="A19" s="5" t="s">
        <v>3</v>
      </c>
      <c r="B19" s="405" t="s">
        <v>170</v>
      </c>
      <c r="C19" s="391" t="s">
        <v>297</v>
      </c>
      <c r="D19" s="159"/>
      <c r="E19" s="161" t="s">
        <v>9</v>
      </c>
      <c r="F19" s="159"/>
      <c r="G19" s="275"/>
      <c r="H19" s="159"/>
      <c r="I19" s="162" t="str">
        <f t="shared" si="0"/>
        <v>Ausschluss da Angabe fehlt</v>
      </c>
      <c r="J19" s="159"/>
      <c r="K19" s="386" t="s">
        <v>1231</v>
      </c>
      <c r="L19" s="159"/>
      <c r="M19" s="406"/>
      <c r="N19" s="406">
        <f t="shared" si="1"/>
        <v>0</v>
      </c>
      <c r="O19" s="406">
        <f t="shared" si="2"/>
        <v>0</v>
      </c>
      <c r="P19" s="406">
        <f t="shared" si="3"/>
        <v>1</v>
      </c>
    </row>
    <row r="20" spans="1:16" ht="30" x14ac:dyDescent="0.25">
      <c r="A20" s="5" t="s">
        <v>3</v>
      </c>
      <c r="B20" s="163"/>
      <c r="C20" s="396"/>
      <c r="D20" s="159"/>
      <c r="E20" s="163"/>
      <c r="F20" s="159"/>
      <c r="G20" s="163"/>
      <c r="H20" s="159"/>
      <c r="I20" s="163"/>
      <c r="J20" s="159"/>
      <c r="K20" s="163"/>
      <c r="L20" s="159"/>
      <c r="M20" s="429"/>
      <c r="N20" s="429"/>
      <c r="O20" s="430"/>
      <c r="P20" s="431"/>
    </row>
    <row r="21" spans="1:16" ht="30" x14ac:dyDescent="0.25">
      <c r="A21" s="5" t="s">
        <v>3</v>
      </c>
      <c r="B21" s="399"/>
      <c r="C21" s="159"/>
      <c r="D21" s="159"/>
      <c r="E21" s="159"/>
      <c r="F21" s="159"/>
      <c r="G21" s="159"/>
      <c r="H21" s="159"/>
      <c r="I21" s="159"/>
      <c r="J21" s="159"/>
      <c r="K21" s="159"/>
      <c r="L21" s="159"/>
      <c r="M21" s="400" t="s">
        <v>273</v>
      </c>
      <c r="N21" s="400" t="s">
        <v>24</v>
      </c>
      <c r="O21" s="401" t="s">
        <v>25</v>
      </c>
      <c r="P21" s="433" t="s">
        <v>26</v>
      </c>
    </row>
    <row r="22" spans="1:16" ht="30" x14ac:dyDescent="0.25">
      <c r="A22" s="5" t="s">
        <v>3</v>
      </c>
      <c r="B22" s="17" t="s">
        <v>175</v>
      </c>
      <c r="C22" s="17" t="s">
        <v>1143</v>
      </c>
      <c r="D22" s="18"/>
      <c r="E22" s="17" t="s">
        <v>7</v>
      </c>
      <c r="F22" s="18"/>
      <c r="G22" s="17" t="s">
        <v>16</v>
      </c>
      <c r="H22" s="18"/>
      <c r="I22" s="17" t="s">
        <v>18</v>
      </c>
      <c r="J22" s="18"/>
      <c r="K22" s="17" t="s">
        <v>221</v>
      </c>
      <c r="L22" s="18"/>
      <c r="M22" s="403"/>
      <c r="N22" s="403">
        <f>SUM(N23:N70)</f>
        <v>0</v>
      </c>
      <c r="O22" s="403">
        <f>SUM(O23:O70)</f>
        <v>0</v>
      </c>
      <c r="P22" s="403">
        <f>SUM(P23:P70)</f>
        <v>41</v>
      </c>
    </row>
    <row r="23" spans="1:16" ht="30" x14ac:dyDescent="0.25">
      <c r="A23" s="5" t="s">
        <v>3</v>
      </c>
      <c r="B23" s="405" t="s">
        <v>176</v>
      </c>
      <c r="C23" s="391" t="s">
        <v>572</v>
      </c>
      <c r="D23" s="261"/>
      <c r="E23" s="161" t="s">
        <v>9</v>
      </c>
      <c r="F23" s="261"/>
      <c r="G23" s="275"/>
      <c r="H23" s="261"/>
      <c r="I23" s="162" t="str">
        <f t="shared" ref="I23:I29" si="4" xml:space="preserve">
IF(E23="Muss-Kriterium", IF(LEFT(G23,1)="J","Keine Punkte für Muss-Kriterien",IF(LEFT(G23,1)="B",0.6,IF(LEFT(G23,1)="C","Ausschluss",IF(LEFT(G23,1)="N","Ausschluss","Ausschluss da Angabe fehlt")))),
IF(E23="Wertungsfrage",  IF(LEFT(G23,1)="J",1,IF(LEFT(G23,1)="B",0.6,IF(LEFT(G23,1)="C",0.4,IF(LEFT(G23,1)="N", 0, 0)))),
IF(E23="Information",        IF(LEFT(G23,1)="", "Bitte beschreiben oder ergänzende Unterlagen einreichen.")
)))</f>
        <v>Ausschluss da Angabe fehlt</v>
      </c>
      <c r="J23" s="261"/>
      <c r="K23" s="258"/>
      <c r="L23" s="261"/>
      <c r="M23" s="406"/>
      <c r="N23" s="406">
        <f t="shared" ref="N23:N29" si="5" xml:space="preserve">
IF(E23="Muss-Kriterium", 0,
IF(E23="Wertungsfrage", 1,
IF(E23="Information", 0,
"FEHLER"
)))*M23</f>
        <v>0</v>
      </c>
      <c r="O23" s="406">
        <f t="shared" ref="O23:O29" si="6">IF(E23="Muss-Kriterium",0,IF(ISNUMBER(I23),I23, "0" ))*M23</f>
        <v>0</v>
      </c>
      <c r="P23" s="406">
        <f t="shared" ref="P23:P29" si="7">IFERROR(FIND("Ausschluss", I23),0)</f>
        <v>1</v>
      </c>
    </row>
    <row r="24" spans="1:16" ht="45" x14ac:dyDescent="0.25">
      <c r="A24" s="5" t="s">
        <v>3</v>
      </c>
      <c r="B24" s="405" t="s">
        <v>177</v>
      </c>
      <c r="C24" s="391" t="s">
        <v>897</v>
      </c>
      <c r="D24" s="261"/>
      <c r="E24" s="161" t="s">
        <v>9</v>
      </c>
      <c r="F24" s="261"/>
      <c r="G24" s="275"/>
      <c r="H24" s="261"/>
      <c r="I24" s="162" t="str">
        <f t="shared" si="4"/>
        <v>Ausschluss da Angabe fehlt</v>
      </c>
      <c r="J24" s="261"/>
      <c r="K24" s="258"/>
      <c r="L24" s="261"/>
      <c r="M24" s="406"/>
      <c r="N24" s="406">
        <f t="shared" si="5"/>
        <v>0</v>
      </c>
      <c r="O24" s="406">
        <f t="shared" si="6"/>
        <v>0</v>
      </c>
      <c r="P24" s="406">
        <f t="shared" si="7"/>
        <v>1</v>
      </c>
    </row>
    <row r="25" spans="1:16" ht="30" x14ac:dyDescent="0.25">
      <c r="A25" s="5" t="s">
        <v>3</v>
      </c>
      <c r="B25" s="405" t="s">
        <v>178</v>
      </c>
      <c r="C25" s="391" t="s">
        <v>573</v>
      </c>
      <c r="D25" s="261"/>
      <c r="E25" s="161" t="s">
        <v>9</v>
      </c>
      <c r="F25" s="261"/>
      <c r="G25" s="275"/>
      <c r="H25" s="261"/>
      <c r="I25" s="162" t="str">
        <f t="shared" si="4"/>
        <v>Ausschluss da Angabe fehlt</v>
      </c>
      <c r="J25" s="261"/>
      <c r="K25" s="258"/>
      <c r="L25" s="261"/>
      <c r="M25" s="406"/>
      <c r="N25" s="406">
        <f t="shared" si="5"/>
        <v>0</v>
      </c>
      <c r="O25" s="406">
        <f t="shared" si="6"/>
        <v>0</v>
      </c>
      <c r="P25" s="406">
        <f t="shared" si="7"/>
        <v>1</v>
      </c>
    </row>
    <row r="26" spans="1:16" ht="30" x14ac:dyDescent="0.25">
      <c r="A26" s="5" t="s">
        <v>3</v>
      </c>
      <c r="B26" s="405" t="s">
        <v>179</v>
      </c>
      <c r="C26" s="391" t="s">
        <v>574</v>
      </c>
      <c r="D26" s="261"/>
      <c r="E26" s="161" t="s">
        <v>9</v>
      </c>
      <c r="F26" s="261"/>
      <c r="G26" s="275"/>
      <c r="H26" s="261"/>
      <c r="I26" s="162" t="str">
        <f t="shared" si="4"/>
        <v>Ausschluss da Angabe fehlt</v>
      </c>
      <c r="J26" s="261"/>
      <c r="K26" s="258"/>
      <c r="L26" s="261"/>
      <c r="M26" s="406"/>
      <c r="N26" s="406">
        <f t="shared" si="5"/>
        <v>0</v>
      </c>
      <c r="O26" s="406">
        <f t="shared" si="6"/>
        <v>0</v>
      </c>
      <c r="P26" s="406">
        <f t="shared" si="7"/>
        <v>1</v>
      </c>
    </row>
    <row r="27" spans="1:16" ht="30" x14ac:dyDescent="0.25">
      <c r="A27" s="5" t="s">
        <v>3</v>
      </c>
      <c r="B27" s="405" t="s">
        <v>180</v>
      </c>
      <c r="C27" s="391" t="s">
        <v>575</v>
      </c>
      <c r="D27" s="261"/>
      <c r="E27" s="161" t="s">
        <v>9</v>
      </c>
      <c r="F27" s="261"/>
      <c r="G27" s="275"/>
      <c r="H27" s="261"/>
      <c r="I27" s="162" t="str">
        <f t="shared" si="4"/>
        <v>Ausschluss da Angabe fehlt</v>
      </c>
      <c r="J27" s="261"/>
      <c r="K27" s="258"/>
      <c r="L27" s="261"/>
      <c r="M27" s="406"/>
      <c r="N27" s="406">
        <f t="shared" si="5"/>
        <v>0</v>
      </c>
      <c r="O27" s="406">
        <f t="shared" si="6"/>
        <v>0</v>
      </c>
      <c r="P27" s="406">
        <f t="shared" si="7"/>
        <v>1</v>
      </c>
    </row>
    <row r="28" spans="1:16" ht="30" x14ac:dyDescent="0.25">
      <c r="A28" s="5" t="s">
        <v>3</v>
      </c>
      <c r="B28" s="405" t="s">
        <v>181</v>
      </c>
      <c r="C28" s="391" t="s">
        <v>1144</v>
      </c>
      <c r="D28" s="261"/>
      <c r="E28" s="161" t="s">
        <v>9</v>
      </c>
      <c r="F28" s="261"/>
      <c r="G28" s="275"/>
      <c r="H28" s="261"/>
      <c r="I28" s="162" t="str">
        <f t="shared" si="4"/>
        <v>Ausschluss da Angabe fehlt</v>
      </c>
      <c r="J28" s="261"/>
      <c r="K28" s="258"/>
      <c r="L28" s="261"/>
      <c r="M28" s="406"/>
      <c r="N28" s="406">
        <f t="shared" si="5"/>
        <v>0</v>
      </c>
      <c r="O28" s="406">
        <f t="shared" si="6"/>
        <v>0</v>
      </c>
      <c r="P28" s="406">
        <f t="shared" si="7"/>
        <v>1</v>
      </c>
    </row>
    <row r="29" spans="1:16" ht="30" x14ac:dyDescent="0.25">
      <c r="A29" s="5" t="s">
        <v>3</v>
      </c>
      <c r="B29" s="405" t="s">
        <v>182</v>
      </c>
      <c r="C29" s="391" t="s">
        <v>577</v>
      </c>
      <c r="D29" s="261"/>
      <c r="E29" s="161" t="s">
        <v>9</v>
      </c>
      <c r="F29" s="261"/>
      <c r="G29" s="275"/>
      <c r="H29" s="261"/>
      <c r="I29" s="162" t="str">
        <f t="shared" si="4"/>
        <v>Ausschluss da Angabe fehlt</v>
      </c>
      <c r="J29" s="261"/>
      <c r="K29" s="258"/>
      <c r="L29" s="261"/>
      <c r="M29" s="406"/>
      <c r="N29" s="406">
        <f t="shared" si="5"/>
        <v>0</v>
      </c>
      <c r="O29" s="406">
        <f t="shared" si="6"/>
        <v>0</v>
      </c>
      <c r="P29" s="406">
        <f t="shared" si="7"/>
        <v>1</v>
      </c>
    </row>
    <row r="30" spans="1:16" ht="30" x14ac:dyDescent="0.25">
      <c r="A30" s="5" t="s">
        <v>3</v>
      </c>
      <c r="B30" s="405"/>
      <c r="C30" s="394" t="s">
        <v>543</v>
      </c>
      <c r="D30" s="261"/>
      <c r="E30" s="391"/>
      <c r="F30" s="261"/>
      <c r="G30" s="258"/>
      <c r="H30" s="261"/>
      <c r="I30" s="258"/>
      <c r="J30" s="261"/>
      <c r="K30" s="258"/>
      <c r="L30" s="261"/>
      <c r="M30" s="406"/>
      <c r="N30" s="406"/>
      <c r="O30" s="406"/>
      <c r="P30" s="406"/>
    </row>
    <row r="31" spans="1:16" ht="30" x14ac:dyDescent="0.25">
      <c r="A31" s="5" t="s">
        <v>3</v>
      </c>
      <c r="B31" s="405" t="s">
        <v>183</v>
      </c>
      <c r="C31" s="391" t="s">
        <v>568</v>
      </c>
      <c r="D31" s="261"/>
      <c r="E31" s="161" t="s">
        <v>9</v>
      </c>
      <c r="F31" s="261"/>
      <c r="G31" s="275"/>
      <c r="H31" s="261"/>
      <c r="I31" s="162" t="str">
        <f t="shared" ref="I31:I36" si="8" xml:space="preserve">
IF(E31="Muss-Kriterium", IF(LEFT(G31,1)="J","Keine Punkte für Muss-Kriterien",IF(LEFT(G31,1)="B",0.6,IF(LEFT(G31,1)="C","Ausschluss",IF(LEFT(G31,1)="N","Ausschluss","Ausschluss da Angabe fehlt")))),
IF(E31="Wertungsfrage",  IF(LEFT(G31,1)="J",1,IF(LEFT(G31,1)="B",0.6,IF(LEFT(G31,1)="C",0.4,IF(LEFT(G31,1)="N", 0, 0)))),
IF(E31="Information",        IF(LEFT(G31,1)="", "Bitte beschreiben oder ergänzende Unterlagen einreichen.")
)))</f>
        <v>Ausschluss da Angabe fehlt</v>
      </c>
      <c r="J31" s="261"/>
      <c r="K31" s="258"/>
      <c r="L31" s="261"/>
      <c r="M31" s="406"/>
      <c r="N31" s="406">
        <f t="shared" ref="N31:N36" si="9" xml:space="preserve">
IF(E31="Muss-Kriterium", 0,
IF(E31="Wertungsfrage", 1,
IF(E31="Information", 0,
"FEHLER"
)))*M31</f>
        <v>0</v>
      </c>
      <c r="O31" s="406">
        <f t="shared" ref="O31:O36" si="10">IF(E31="Muss-Kriterium",0,IF(ISNUMBER(I31),I31, "0" ))*M31</f>
        <v>0</v>
      </c>
      <c r="P31" s="406">
        <f t="shared" ref="P31:P36" si="11">IFERROR(FIND("Ausschluss", I31),0)</f>
        <v>1</v>
      </c>
    </row>
    <row r="32" spans="1:16" ht="30" x14ac:dyDescent="0.25">
      <c r="A32" s="5" t="s">
        <v>3</v>
      </c>
      <c r="B32" s="405" t="s">
        <v>184</v>
      </c>
      <c r="C32" s="391" t="s">
        <v>545</v>
      </c>
      <c r="D32" s="261"/>
      <c r="E32" s="161" t="s">
        <v>9</v>
      </c>
      <c r="F32" s="261"/>
      <c r="G32" s="275"/>
      <c r="H32" s="261"/>
      <c r="I32" s="162" t="str">
        <f t="shared" si="8"/>
        <v>Ausschluss da Angabe fehlt</v>
      </c>
      <c r="J32" s="261"/>
      <c r="K32" s="258"/>
      <c r="L32" s="261"/>
      <c r="M32" s="406"/>
      <c r="N32" s="406">
        <f t="shared" si="9"/>
        <v>0</v>
      </c>
      <c r="O32" s="406">
        <f t="shared" si="10"/>
        <v>0</v>
      </c>
      <c r="P32" s="406">
        <f t="shared" si="11"/>
        <v>1</v>
      </c>
    </row>
    <row r="33" spans="1:16" ht="30" x14ac:dyDescent="0.25">
      <c r="A33" s="5" t="s">
        <v>3</v>
      </c>
      <c r="B33" s="405" t="s">
        <v>185</v>
      </c>
      <c r="C33" s="391" t="s">
        <v>546</v>
      </c>
      <c r="D33" s="261"/>
      <c r="E33" s="161" t="s">
        <v>9</v>
      </c>
      <c r="F33" s="261"/>
      <c r="G33" s="275"/>
      <c r="H33" s="261"/>
      <c r="I33" s="162" t="str">
        <f t="shared" si="8"/>
        <v>Ausschluss da Angabe fehlt</v>
      </c>
      <c r="J33" s="261"/>
      <c r="K33" s="258"/>
      <c r="L33" s="261"/>
      <c r="M33" s="406"/>
      <c r="N33" s="406">
        <f t="shared" si="9"/>
        <v>0</v>
      </c>
      <c r="O33" s="406">
        <f t="shared" si="10"/>
        <v>0</v>
      </c>
      <c r="P33" s="406">
        <f t="shared" si="11"/>
        <v>1</v>
      </c>
    </row>
    <row r="34" spans="1:16" ht="30" x14ac:dyDescent="0.25">
      <c r="A34" s="5" t="s">
        <v>3</v>
      </c>
      <c r="B34" s="405" t="s">
        <v>299</v>
      </c>
      <c r="C34" s="391" t="s">
        <v>547</v>
      </c>
      <c r="D34" s="261"/>
      <c r="E34" s="161" t="s">
        <v>9</v>
      </c>
      <c r="F34" s="261"/>
      <c r="G34" s="275"/>
      <c r="H34" s="261"/>
      <c r="I34" s="162" t="str">
        <f t="shared" si="8"/>
        <v>Ausschluss da Angabe fehlt</v>
      </c>
      <c r="J34" s="261"/>
      <c r="K34" s="258"/>
      <c r="L34" s="261"/>
      <c r="M34" s="406"/>
      <c r="N34" s="406">
        <f t="shared" si="9"/>
        <v>0</v>
      </c>
      <c r="O34" s="406">
        <f t="shared" si="10"/>
        <v>0</v>
      </c>
      <c r="P34" s="406">
        <f t="shared" si="11"/>
        <v>1</v>
      </c>
    </row>
    <row r="35" spans="1:16" ht="60" x14ac:dyDescent="0.25">
      <c r="A35" s="5" t="s">
        <v>3</v>
      </c>
      <c r="B35" s="405" t="s">
        <v>300</v>
      </c>
      <c r="C35" s="391" t="s">
        <v>570</v>
      </c>
      <c r="D35" s="261"/>
      <c r="E35" s="161" t="s">
        <v>9</v>
      </c>
      <c r="F35" s="261"/>
      <c r="G35" s="275"/>
      <c r="H35" s="261"/>
      <c r="I35" s="162" t="str">
        <f t="shared" si="8"/>
        <v>Ausschluss da Angabe fehlt</v>
      </c>
      <c r="J35" s="261"/>
      <c r="K35" s="258"/>
      <c r="L35" s="261"/>
      <c r="M35" s="406"/>
      <c r="N35" s="406">
        <f t="shared" si="9"/>
        <v>0</v>
      </c>
      <c r="O35" s="406">
        <f t="shared" si="10"/>
        <v>0</v>
      </c>
      <c r="P35" s="406">
        <f t="shared" si="11"/>
        <v>1</v>
      </c>
    </row>
    <row r="36" spans="1:16" ht="60" x14ac:dyDescent="0.25">
      <c r="A36" s="5" t="s">
        <v>3</v>
      </c>
      <c r="B36" s="405" t="s">
        <v>301</v>
      </c>
      <c r="C36" s="391" t="s">
        <v>544</v>
      </c>
      <c r="D36" s="261"/>
      <c r="E36" s="161" t="s">
        <v>9</v>
      </c>
      <c r="F36" s="261"/>
      <c r="G36" s="275"/>
      <c r="H36" s="261"/>
      <c r="I36" s="162" t="str">
        <f t="shared" si="8"/>
        <v>Ausschluss da Angabe fehlt</v>
      </c>
      <c r="J36" s="261"/>
      <c r="K36" s="258"/>
      <c r="L36" s="261"/>
      <c r="M36" s="406"/>
      <c r="N36" s="406">
        <f t="shared" si="9"/>
        <v>0</v>
      </c>
      <c r="O36" s="406">
        <f t="shared" si="10"/>
        <v>0</v>
      </c>
      <c r="P36" s="406">
        <f t="shared" si="11"/>
        <v>1</v>
      </c>
    </row>
    <row r="37" spans="1:16" ht="30" x14ac:dyDescent="0.25">
      <c r="A37" s="5" t="s">
        <v>3</v>
      </c>
      <c r="B37" s="405"/>
      <c r="C37" s="394" t="s">
        <v>898</v>
      </c>
      <c r="D37" s="261"/>
      <c r="E37" s="161"/>
      <c r="F37" s="261"/>
      <c r="G37" s="162"/>
      <c r="H37" s="261"/>
      <c r="I37" s="162"/>
      <c r="J37" s="261"/>
      <c r="K37" s="160"/>
      <c r="L37" s="261"/>
      <c r="M37" s="406"/>
      <c r="N37" s="406"/>
      <c r="O37" s="406"/>
      <c r="P37" s="434"/>
    </row>
    <row r="38" spans="1:16" ht="30" x14ac:dyDescent="0.25">
      <c r="A38" s="5" t="s">
        <v>3</v>
      </c>
      <c r="B38" s="405" t="s">
        <v>302</v>
      </c>
      <c r="C38" s="391" t="s">
        <v>548</v>
      </c>
      <c r="D38" s="261"/>
      <c r="E38" s="161" t="s">
        <v>9</v>
      </c>
      <c r="F38" s="261"/>
      <c r="G38" s="275"/>
      <c r="H38" s="261"/>
      <c r="I38" s="162" t="str">
        <f t="shared" ref="I38:I48" si="12"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Ausschluss da Angabe fehlt</v>
      </c>
      <c r="J38" s="261"/>
      <c r="K38" s="258"/>
      <c r="L38" s="261"/>
      <c r="M38" s="406"/>
      <c r="N38" s="406">
        <f t="shared" ref="N38:N70" si="13" xml:space="preserve">
IF(E38="Muss-Kriterium", 0,
IF(E38="Wertungsfrage", 1,
IF(E38="Information", 0,
"FEHLER"
)))*M38</f>
        <v>0</v>
      </c>
      <c r="O38" s="406">
        <f t="shared" ref="O38:O70" si="14">IF(E38="Muss-Kriterium",0,IF(ISNUMBER(I38),I38, "0" ))*M38</f>
        <v>0</v>
      </c>
      <c r="P38" s="406">
        <f t="shared" ref="P38:P70" si="15">IFERROR(FIND("Ausschluss", I38),0)</f>
        <v>1</v>
      </c>
    </row>
    <row r="39" spans="1:16" ht="60" x14ac:dyDescent="0.25">
      <c r="A39" s="5" t="s">
        <v>3</v>
      </c>
      <c r="B39" s="405" t="s">
        <v>303</v>
      </c>
      <c r="C39" s="391" t="s">
        <v>549</v>
      </c>
      <c r="D39" s="261"/>
      <c r="E39" s="161" t="s">
        <v>9</v>
      </c>
      <c r="F39" s="261"/>
      <c r="G39" s="275"/>
      <c r="H39" s="261"/>
      <c r="I39" s="162" t="str">
        <f t="shared" si="12"/>
        <v>Ausschluss da Angabe fehlt</v>
      </c>
      <c r="J39" s="261"/>
      <c r="K39" s="258"/>
      <c r="L39" s="261"/>
      <c r="M39" s="406"/>
      <c r="N39" s="406">
        <f t="shared" si="13"/>
        <v>0</v>
      </c>
      <c r="O39" s="406">
        <f t="shared" si="14"/>
        <v>0</v>
      </c>
      <c r="P39" s="406">
        <f t="shared" si="15"/>
        <v>1</v>
      </c>
    </row>
    <row r="40" spans="1:16" ht="45" x14ac:dyDescent="0.25">
      <c r="A40" s="5" t="s">
        <v>3</v>
      </c>
      <c r="B40" s="405" t="s">
        <v>304</v>
      </c>
      <c r="C40" s="391" t="s">
        <v>550</v>
      </c>
      <c r="D40" s="261"/>
      <c r="E40" s="161" t="s">
        <v>9</v>
      </c>
      <c r="F40" s="261"/>
      <c r="G40" s="275"/>
      <c r="H40" s="261"/>
      <c r="I40" s="162" t="str">
        <f t="shared" si="12"/>
        <v>Ausschluss da Angabe fehlt</v>
      </c>
      <c r="J40" s="261"/>
      <c r="K40" s="258"/>
      <c r="L40" s="261"/>
      <c r="M40" s="406"/>
      <c r="N40" s="406">
        <f t="shared" si="13"/>
        <v>0</v>
      </c>
      <c r="O40" s="406">
        <f t="shared" si="14"/>
        <v>0</v>
      </c>
      <c r="P40" s="406">
        <f t="shared" si="15"/>
        <v>1</v>
      </c>
    </row>
    <row r="41" spans="1:16" ht="30" x14ac:dyDescent="0.25">
      <c r="A41" s="5" t="s">
        <v>3</v>
      </c>
      <c r="B41" s="405" t="s">
        <v>305</v>
      </c>
      <c r="C41" s="391" t="s">
        <v>551</v>
      </c>
      <c r="D41" s="261"/>
      <c r="E41" s="161" t="s">
        <v>9</v>
      </c>
      <c r="F41" s="261"/>
      <c r="G41" s="275"/>
      <c r="H41" s="261"/>
      <c r="I41" s="162" t="str">
        <f t="shared" si="12"/>
        <v>Ausschluss da Angabe fehlt</v>
      </c>
      <c r="J41" s="261"/>
      <c r="K41" s="258"/>
      <c r="L41" s="261"/>
      <c r="M41" s="406"/>
      <c r="N41" s="406">
        <f t="shared" si="13"/>
        <v>0</v>
      </c>
      <c r="O41" s="406">
        <f t="shared" si="14"/>
        <v>0</v>
      </c>
      <c r="P41" s="406">
        <f t="shared" si="15"/>
        <v>1</v>
      </c>
    </row>
    <row r="42" spans="1:16" ht="30" x14ac:dyDescent="0.25">
      <c r="A42" s="5" t="s">
        <v>3</v>
      </c>
      <c r="B42" s="405" t="s">
        <v>306</v>
      </c>
      <c r="C42" s="391" t="s">
        <v>552</v>
      </c>
      <c r="D42" s="261"/>
      <c r="E42" s="161" t="s">
        <v>9</v>
      </c>
      <c r="F42" s="261"/>
      <c r="G42" s="275"/>
      <c r="H42" s="261"/>
      <c r="I42" s="162" t="str">
        <f t="shared" si="12"/>
        <v>Ausschluss da Angabe fehlt</v>
      </c>
      <c r="J42" s="261"/>
      <c r="K42" s="258"/>
      <c r="L42" s="261"/>
      <c r="M42" s="406"/>
      <c r="N42" s="406">
        <f t="shared" si="13"/>
        <v>0</v>
      </c>
      <c r="O42" s="406">
        <f t="shared" si="14"/>
        <v>0</v>
      </c>
      <c r="P42" s="406">
        <f t="shared" si="15"/>
        <v>1</v>
      </c>
    </row>
    <row r="43" spans="1:16" ht="45" x14ac:dyDescent="0.25">
      <c r="A43" s="5" t="s">
        <v>3</v>
      </c>
      <c r="B43" s="405" t="s">
        <v>307</v>
      </c>
      <c r="C43" s="391" t="s">
        <v>899</v>
      </c>
      <c r="D43" s="261"/>
      <c r="E43" s="161" t="s">
        <v>9</v>
      </c>
      <c r="F43" s="261"/>
      <c r="G43" s="275"/>
      <c r="H43" s="261"/>
      <c r="I43" s="162" t="str">
        <f t="shared" si="12"/>
        <v>Ausschluss da Angabe fehlt</v>
      </c>
      <c r="J43" s="261"/>
      <c r="K43" s="258"/>
      <c r="L43" s="261"/>
      <c r="M43" s="406"/>
      <c r="N43" s="406">
        <f t="shared" si="13"/>
        <v>0</v>
      </c>
      <c r="O43" s="406">
        <f t="shared" si="14"/>
        <v>0</v>
      </c>
      <c r="P43" s="406">
        <f t="shared" si="15"/>
        <v>1</v>
      </c>
    </row>
    <row r="44" spans="1:16" ht="45" x14ac:dyDescent="0.25">
      <c r="A44" s="5" t="s">
        <v>3</v>
      </c>
      <c r="B44" s="405" t="s">
        <v>308</v>
      </c>
      <c r="C44" s="391" t="s">
        <v>571</v>
      </c>
      <c r="D44" s="261"/>
      <c r="E44" s="161" t="s">
        <v>9</v>
      </c>
      <c r="F44" s="261"/>
      <c r="G44" s="275"/>
      <c r="H44" s="261"/>
      <c r="I44" s="162" t="str">
        <f t="shared" si="12"/>
        <v>Ausschluss da Angabe fehlt</v>
      </c>
      <c r="J44" s="261"/>
      <c r="K44" s="258"/>
      <c r="L44" s="261"/>
      <c r="M44" s="406"/>
      <c r="N44" s="406">
        <f t="shared" si="13"/>
        <v>0</v>
      </c>
      <c r="O44" s="406">
        <f t="shared" si="14"/>
        <v>0</v>
      </c>
      <c r="P44" s="406">
        <f t="shared" si="15"/>
        <v>1</v>
      </c>
    </row>
    <row r="45" spans="1:16" ht="30" x14ac:dyDescent="0.25">
      <c r="A45" s="5" t="s">
        <v>3</v>
      </c>
      <c r="B45" s="405" t="s">
        <v>450</v>
      </c>
      <c r="C45" s="391" t="s">
        <v>553</v>
      </c>
      <c r="D45" s="261"/>
      <c r="E45" s="161" t="s">
        <v>9</v>
      </c>
      <c r="F45" s="261"/>
      <c r="G45" s="275"/>
      <c r="H45" s="261"/>
      <c r="I45" s="162" t="str">
        <f t="shared" si="12"/>
        <v>Ausschluss da Angabe fehlt</v>
      </c>
      <c r="J45" s="261"/>
      <c r="K45" s="258"/>
      <c r="L45" s="261"/>
      <c r="M45" s="406"/>
      <c r="N45" s="406">
        <f t="shared" si="13"/>
        <v>0</v>
      </c>
      <c r="O45" s="406">
        <f t="shared" si="14"/>
        <v>0</v>
      </c>
      <c r="P45" s="406">
        <f t="shared" si="15"/>
        <v>1</v>
      </c>
    </row>
    <row r="46" spans="1:16" ht="30" x14ac:dyDescent="0.25">
      <c r="A46" s="5" t="s">
        <v>3</v>
      </c>
      <c r="B46" s="405" t="s">
        <v>451</v>
      </c>
      <c r="C46" s="391" t="s">
        <v>554</v>
      </c>
      <c r="D46" s="261"/>
      <c r="E46" s="161" t="s">
        <v>9</v>
      </c>
      <c r="F46" s="261"/>
      <c r="G46" s="275"/>
      <c r="H46" s="261"/>
      <c r="I46" s="162" t="str">
        <f t="shared" si="12"/>
        <v>Ausschluss da Angabe fehlt</v>
      </c>
      <c r="J46" s="261"/>
      <c r="K46" s="258"/>
      <c r="L46" s="261"/>
      <c r="M46" s="406"/>
      <c r="N46" s="406">
        <f t="shared" si="13"/>
        <v>0</v>
      </c>
      <c r="O46" s="406">
        <f t="shared" si="14"/>
        <v>0</v>
      </c>
      <c r="P46" s="406">
        <f t="shared" si="15"/>
        <v>1</v>
      </c>
    </row>
    <row r="47" spans="1:16" ht="30" x14ac:dyDescent="0.25">
      <c r="A47" s="5" t="s">
        <v>3</v>
      </c>
      <c r="B47" s="405" t="s">
        <v>452</v>
      </c>
      <c r="C47" s="391" t="s">
        <v>555</v>
      </c>
      <c r="D47" s="261"/>
      <c r="E47" s="161" t="s">
        <v>9</v>
      </c>
      <c r="F47" s="261"/>
      <c r="G47" s="275"/>
      <c r="H47" s="261"/>
      <c r="I47" s="162" t="str">
        <f t="shared" si="12"/>
        <v>Ausschluss da Angabe fehlt</v>
      </c>
      <c r="J47" s="261"/>
      <c r="K47" s="258"/>
      <c r="L47" s="261"/>
      <c r="M47" s="406"/>
      <c r="N47" s="406">
        <f t="shared" si="13"/>
        <v>0</v>
      </c>
      <c r="O47" s="406">
        <f t="shared" si="14"/>
        <v>0</v>
      </c>
      <c r="P47" s="406">
        <f t="shared" si="15"/>
        <v>1</v>
      </c>
    </row>
    <row r="48" spans="1:16" ht="30" x14ac:dyDescent="0.25">
      <c r="A48" s="5" t="s">
        <v>3</v>
      </c>
      <c r="B48" s="405" t="s">
        <v>453</v>
      </c>
      <c r="C48" s="391" t="s">
        <v>556</v>
      </c>
      <c r="D48" s="261"/>
      <c r="E48" s="161" t="s">
        <v>9</v>
      </c>
      <c r="F48" s="261"/>
      <c r="G48" s="275"/>
      <c r="H48" s="261"/>
      <c r="I48" s="162" t="str">
        <f t="shared" si="12"/>
        <v>Ausschluss da Angabe fehlt</v>
      </c>
      <c r="J48" s="261"/>
      <c r="K48" s="258"/>
      <c r="L48" s="261"/>
      <c r="M48" s="406"/>
      <c r="N48" s="406">
        <f t="shared" si="13"/>
        <v>0</v>
      </c>
      <c r="O48" s="406">
        <f t="shared" si="14"/>
        <v>0</v>
      </c>
      <c r="P48" s="406">
        <f t="shared" si="15"/>
        <v>1</v>
      </c>
    </row>
    <row r="49" spans="1:16" ht="30" x14ac:dyDescent="0.25">
      <c r="A49" s="5" t="s">
        <v>3</v>
      </c>
      <c r="B49" s="405"/>
      <c r="C49" s="394" t="s">
        <v>569</v>
      </c>
      <c r="D49" s="261"/>
      <c r="E49" s="161"/>
      <c r="F49" s="261"/>
      <c r="G49" s="162"/>
      <c r="H49" s="261"/>
      <c r="I49" s="162"/>
      <c r="J49" s="261"/>
      <c r="K49" s="160"/>
      <c r="L49" s="261"/>
      <c r="M49" s="406"/>
      <c r="N49" s="406"/>
      <c r="O49" s="406"/>
      <c r="P49" s="406"/>
    </row>
    <row r="50" spans="1:16" ht="30" x14ac:dyDescent="0.25">
      <c r="A50" s="5" t="s">
        <v>3</v>
      </c>
      <c r="B50" s="405" t="s">
        <v>454</v>
      </c>
      <c r="C50" s="391" t="s">
        <v>900</v>
      </c>
      <c r="D50" s="261"/>
      <c r="E50" s="161" t="s">
        <v>9</v>
      </c>
      <c r="F50" s="261"/>
      <c r="G50" s="275"/>
      <c r="H50" s="261"/>
      <c r="I50" s="162" t="str">
        <f t="shared" ref="I50:I59" si="16" xml:space="preserve">
IF(E50="Muss-Kriterium", IF(LEFT(G50,1)="J","Keine Punkte für Muss-Kriterien",IF(LEFT(G50,1)="B",0.6,IF(LEFT(G50,1)="C","Ausschluss",IF(LEFT(G50,1)="N","Ausschluss","Ausschluss da Angabe fehlt")))),
IF(E50="Wertungsfrage",  IF(LEFT(G50,1)="J",1,IF(LEFT(G50,1)="B",0.6,IF(LEFT(G50,1)="C",0.4,IF(LEFT(G50,1)="N", 0, 0)))),
IF(E50="Information",        IF(LEFT(G50,1)="", "Bitte beschreiben oder ergänzende Unterlagen einreichen.")
)))</f>
        <v>Ausschluss da Angabe fehlt</v>
      </c>
      <c r="J50" s="261"/>
      <c r="K50" s="160"/>
      <c r="L50" s="261"/>
      <c r="M50" s="406"/>
      <c r="N50" s="406">
        <f t="shared" si="13"/>
        <v>0</v>
      </c>
      <c r="O50" s="406">
        <f t="shared" si="14"/>
        <v>0</v>
      </c>
      <c r="P50" s="406">
        <f t="shared" si="15"/>
        <v>1</v>
      </c>
    </row>
    <row r="51" spans="1:16" ht="30" x14ac:dyDescent="0.25">
      <c r="A51" s="5" t="s">
        <v>3</v>
      </c>
      <c r="B51" s="405" t="s">
        <v>455</v>
      </c>
      <c r="C51" s="391" t="s">
        <v>901</v>
      </c>
      <c r="D51" s="261"/>
      <c r="E51" s="161" t="s">
        <v>9</v>
      </c>
      <c r="F51" s="261"/>
      <c r="G51" s="275"/>
      <c r="H51" s="261"/>
      <c r="I51" s="162" t="str">
        <f t="shared" si="16"/>
        <v>Ausschluss da Angabe fehlt</v>
      </c>
      <c r="J51" s="261"/>
      <c r="K51" s="160"/>
      <c r="L51" s="261"/>
      <c r="M51" s="406"/>
      <c r="N51" s="406">
        <f t="shared" si="13"/>
        <v>0</v>
      </c>
      <c r="O51" s="406">
        <f t="shared" si="14"/>
        <v>0</v>
      </c>
      <c r="P51" s="406">
        <f t="shared" si="15"/>
        <v>1</v>
      </c>
    </row>
    <row r="52" spans="1:16" ht="30" x14ac:dyDescent="0.25">
      <c r="A52" s="5" t="s">
        <v>3</v>
      </c>
      <c r="B52" s="405" t="s">
        <v>456</v>
      </c>
      <c r="C52" s="391" t="s">
        <v>902</v>
      </c>
      <c r="D52" s="261"/>
      <c r="E52" s="161" t="s">
        <v>9</v>
      </c>
      <c r="F52" s="261"/>
      <c r="G52" s="275"/>
      <c r="H52" s="261"/>
      <c r="I52" s="162" t="str">
        <f t="shared" si="16"/>
        <v>Ausschluss da Angabe fehlt</v>
      </c>
      <c r="J52" s="261"/>
      <c r="K52" s="160"/>
      <c r="L52" s="261"/>
      <c r="M52" s="406"/>
      <c r="N52" s="406">
        <f t="shared" si="13"/>
        <v>0</v>
      </c>
      <c r="O52" s="406">
        <f t="shared" si="14"/>
        <v>0</v>
      </c>
      <c r="P52" s="406">
        <f t="shared" si="15"/>
        <v>1</v>
      </c>
    </row>
    <row r="53" spans="1:16" ht="30" x14ac:dyDescent="0.25">
      <c r="A53" s="5" t="s">
        <v>3</v>
      </c>
      <c r="B53" s="405" t="s">
        <v>457</v>
      </c>
      <c r="C53" s="391" t="s">
        <v>1145</v>
      </c>
      <c r="D53" s="261"/>
      <c r="E53" s="161" t="s">
        <v>9</v>
      </c>
      <c r="F53" s="261"/>
      <c r="G53" s="275"/>
      <c r="H53" s="261"/>
      <c r="I53" s="162" t="str">
        <f t="shared" si="16"/>
        <v>Ausschluss da Angabe fehlt</v>
      </c>
      <c r="J53" s="261"/>
      <c r="K53" s="160"/>
      <c r="L53" s="261"/>
      <c r="M53" s="406"/>
      <c r="N53" s="406">
        <f t="shared" si="13"/>
        <v>0</v>
      </c>
      <c r="O53" s="406">
        <f t="shared" si="14"/>
        <v>0</v>
      </c>
      <c r="P53" s="406">
        <f t="shared" si="15"/>
        <v>1</v>
      </c>
    </row>
    <row r="54" spans="1:16" ht="30" x14ac:dyDescent="0.25">
      <c r="A54" s="5" t="s">
        <v>3</v>
      </c>
      <c r="B54" s="405" t="s">
        <v>458</v>
      </c>
      <c r="C54" s="391" t="s">
        <v>1146</v>
      </c>
      <c r="D54" s="261"/>
      <c r="E54" s="161" t="s">
        <v>9</v>
      </c>
      <c r="F54" s="261"/>
      <c r="G54" s="275"/>
      <c r="H54" s="261"/>
      <c r="I54" s="162" t="str">
        <f t="shared" si="16"/>
        <v>Ausschluss da Angabe fehlt</v>
      </c>
      <c r="J54" s="261"/>
      <c r="K54" s="160"/>
      <c r="L54" s="261"/>
      <c r="M54" s="406"/>
      <c r="N54" s="406">
        <f t="shared" si="13"/>
        <v>0</v>
      </c>
      <c r="O54" s="406">
        <f t="shared" si="14"/>
        <v>0</v>
      </c>
      <c r="P54" s="406">
        <f t="shared" si="15"/>
        <v>1</v>
      </c>
    </row>
    <row r="55" spans="1:16" ht="30" x14ac:dyDescent="0.25">
      <c r="A55" s="5" t="s">
        <v>3</v>
      </c>
      <c r="B55" s="405" t="s">
        <v>459</v>
      </c>
      <c r="C55" s="391" t="s">
        <v>1147</v>
      </c>
      <c r="D55" s="261"/>
      <c r="E55" s="161" t="s">
        <v>9</v>
      </c>
      <c r="F55" s="261"/>
      <c r="G55" s="275"/>
      <c r="H55" s="261"/>
      <c r="I55" s="162" t="str">
        <f t="shared" si="16"/>
        <v>Ausschluss da Angabe fehlt</v>
      </c>
      <c r="J55" s="261"/>
      <c r="K55" s="160"/>
      <c r="L55" s="261"/>
      <c r="M55" s="406"/>
      <c r="N55" s="406">
        <f t="shared" si="13"/>
        <v>0</v>
      </c>
      <c r="O55" s="406">
        <f t="shared" si="14"/>
        <v>0</v>
      </c>
      <c r="P55" s="406">
        <f t="shared" si="15"/>
        <v>1</v>
      </c>
    </row>
    <row r="56" spans="1:16" ht="30" x14ac:dyDescent="0.25">
      <c r="A56" s="5" t="s">
        <v>3</v>
      </c>
      <c r="B56" s="405" t="s">
        <v>460</v>
      </c>
      <c r="C56" s="391" t="s">
        <v>905</v>
      </c>
      <c r="D56" s="261"/>
      <c r="E56" s="161" t="s">
        <v>9</v>
      </c>
      <c r="F56" s="261"/>
      <c r="G56" s="275"/>
      <c r="H56" s="261"/>
      <c r="I56" s="162" t="str">
        <f t="shared" si="16"/>
        <v>Ausschluss da Angabe fehlt</v>
      </c>
      <c r="J56" s="261"/>
      <c r="K56" s="160"/>
      <c r="L56" s="261"/>
      <c r="M56" s="406"/>
      <c r="N56" s="406">
        <f t="shared" si="13"/>
        <v>0</v>
      </c>
      <c r="O56" s="406">
        <f t="shared" si="14"/>
        <v>0</v>
      </c>
      <c r="P56" s="406">
        <f t="shared" si="15"/>
        <v>1</v>
      </c>
    </row>
    <row r="57" spans="1:16" ht="30" x14ac:dyDescent="0.25">
      <c r="A57" s="5" t="s">
        <v>3</v>
      </c>
      <c r="B57" s="405" t="s">
        <v>461</v>
      </c>
      <c r="C57" s="391" t="s">
        <v>1148</v>
      </c>
      <c r="D57" s="261"/>
      <c r="E57" s="161" t="s">
        <v>9</v>
      </c>
      <c r="F57" s="261"/>
      <c r="G57" s="275"/>
      <c r="H57" s="261"/>
      <c r="I57" s="162" t="str">
        <f t="shared" si="16"/>
        <v>Ausschluss da Angabe fehlt</v>
      </c>
      <c r="J57" s="261"/>
      <c r="K57" s="160"/>
      <c r="L57" s="261"/>
      <c r="M57" s="406"/>
      <c r="N57" s="406">
        <f t="shared" si="13"/>
        <v>0</v>
      </c>
      <c r="O57" s="406">
        <f t="shared" si="14"/>
        <v>0</v>
      </c>
      <c r="P57" s="406">
        <f t="shared" si="15"/>
        <v>1</v>
      </c>
    </row>
    <row r="58" spans="1:16" ht="30" x14ac:dyDescent="0.25">
      <c r="A58" s="5" t="s">
        <v>3</v>
      </c>
      <c r="B58" s="405" t="s">
        <v>462</v>
      </c>
      <c r="C58" s="391" t="s">
        <v>1149</v>
      </c>
      <c r="D58" s="261"/>
      <c r="E58" s="161" t="s">
        <v>9</v>
      </c>
      <c r="F58" s="261"/>
      <c r="G58" s="275"/>
      <c r="H58" s="261"/>
      <c r="I58" s="162" t="str">
        <f t="shared" si="16"/>
        <v>Ausschluss da Angabe fehlt</v>
      </c>
      <c r="J58" s="261"/>
      <c r="K58" s="160"/>
      <c r="L58" s="261"/>
      <c r="M58" s="406"/>
      <c r="N58" s="406">
        <f t="shared" si="13"/>
        <v>0</v>
      </c>
      <c r="O58" s="406">
        <f t="shared" si="14"/>
        <v>0</v>
      </c>
      <c r="P58" s="406">
        <f t="shared" si="15"/>
        <v>1</v>
      </c>
    </row>
    <row r="59" spans="1:16" ht="30" x14ac:dyDescent="0.25">
      <c r="A59" s="5" t="s">
        <v>3</v>
      </c>
      <c r="B59" s="405" t="s">
        <v>463</v>
      </c>
      <c r="C59" s="391" t="s">
        <v>1150</v>
      </c>
      <c r="D59" s="261"/>
      <c r="E59" s="161" t="s">
        <v>9</v>
      </c>
      <c r="F59" s="261"/>
      <c r="G59" s="275"/>
      <c r="H59" s="261"/>
      <c r="I59" s="162" t="str">
        <f t="shared" si="16"/>
        <v>Ausschluss da Angabe fehlt</v>
      </c>
      <c r="J59" s="261"/>
      <c r="K59" s="160"/>
      <c r="L59" s="261"/>
      <c r="M59" s="406"/>
      <c r="N59" s="406">
        <f t="shared" si="13"/>
        <v>0</v>
      </c>
      <c r="O59" s="406">
        <f t="shared" si="14"/>
        <v>0</v>
      </c>
      <c r="P59" s="406">
        <f t="shared" si="15"/>
        <v>1</v>
      </c>
    </row>
    <row r="60" spans="1:16" ht="30" x14ac:dyDescent="0.25">
      <c r="A60" s="5" t="s">
        <v>3</v>
      </c>
      <c r="B60" s="405"/>
      <c r="C60" s="394" t="s">
        <v>557</v>
      </c>
      <c r="D60" s="261"/>
      <c r="E60" s="161"/>
      <c r="F60" s="261"/>
      <c r="G60" s="162"/>
      <c r="H60" s="261"/>
      <c r="I60" s="162"/>
      <c r="J60" s="261"/>
      <c r="K60" s="160"/>
      <c r="L60" s="261"/>
      <c r="M60" s="406"/>
      <c r="N60" s="406"/>
      <c r="O60" s="406"/>
      <c r="P60" s="406"/>
    </row>
    <row r="61" spans="1:16" ht="30" x14ac:dyDescent="0.25">
      <c r="A61" s="5" t="s">
        <v>3</v>
      </c>
      <c r="B61" s="405" t="s">
        <v>464</v>
      </c>
      <c r="C61" s="391" t="s">
        <v>1151</v>
      </c>
      <c r="D61" s="261"/>
      <c r="E61" s="161" t="s">
        <v>9</v>
      </c>
      <c r="F61" s="261"/>
      <c r="G61" s="275"/>
      <c r="H61" s="261"/>
      <c r="I61" s="162" t="str">
        <f t="shared" ref="I61:I63" si="17" xml:space="preserve">
IF(E61="Muss-Kriterium", IF(LEFT(G61,1)="J","Keine Punkte für Muss-Kriterien",IF(LEFT(G61,1)="B",0.6,IF(LEFT(G61,1)="C","Ausschluss",IF(LEFT(G61,1)="N","Ausschluss","Ausschluss da Angabe fehlt")))),
IF(E61="Wertungsfrage",  IF(LEFT(G61,1)="J",1,IF(LEFT(G61,1)="B",0.6,IF(LEFT(G61,1)="C",0.4,IF(LEFT(G61,1)="N", 0, 0)))),
IF(E61="Information",        IF(LEFT(G61,1)="", "Bitte beschreiben oder ergänzende Unterlagen einreichen.")
)))</f>
        <v>Ausschluss da Angabe fehlt</v>
      </c>
      <c r="J61" s="261"/>
      <c r="K61" s="160"/>
      <c r="L61" s="261"/>
      <c r="M61" s="406"/>
      <c r="N61" s="406">
        <f t="shared" ref="N61" si="18" xml:space="preserve">
IF(E61="Muss-Kriterium", 0,
IF(E61="Wertungsfrage", 1,
IF(E61="Information", 0,
"FEHLER"
)))*M61</f>
        <v>0</v>
      </c>
      <c r="O61" s="406">
        <f t="shared" ref="O61" si="19">IF(E61="Muss-Kriterium",0,IF(ISNUMBER(I61),I61, "0" ))*M61</f>
        <v>0</v>
      </c>
      <c r="P61" s="406">
        <f t="shared" ref="P61" si="20">IFERROR(FIND("Ausschluss", I61),0)</f>
        <v>1</v>
      </c>
    </row>
    <row r="62" spans="1:16" ht="30" x14ac:dyDescent="0.25">
      <c r="A62" s="5" t="s">
        <v>3</v>
      </c>
      <c r="B62" s="405" t="s">
        <v>465</v>
      </c>
      <c r="C62" s="391" t="s">
        <v>558</v>
      </c>
      <c r="D62" s="261"/>
      <c r="E62" s="161" t="s">
        <v>9</v>
      </c>
      <c r="F62" s="261"/>
      <c r="G62" s="275"/>
      <c r="H62" s="261"/>
      <c r="I62" s="162" t="str">
        <f t="shared" si="17"/>
        <v>Ausschluss da Angabe fehlt</v>
      </c>
      <c r="J62" s="261"/>
      <c r="K62" s="160"/>
      <c r="L62" s="261"/>
      <c r="M62" s="406"/>
      <c r="N62" s="406">
        <f t="shared" si="13"/>
        <v>0</v>
      </c>
      <c r="O62" s="406">
        <f t="shared" si="14"/>
        <v>0</v>
      </c>
      <c r="P62" s="406">
        <f t="shared" si="15"/>
        <v>1</v>
      </c>
    </row>
    <row r="63" spans="1:16" ht="30" x14ac:dyDescent="0.25">
      <c r="A63" s="5" t="s">
        <v>3</v>
      </c>
      <c r="B63" s="405" t="s">
        <v>466</v>
      </c>
      <c r="C63" s="391" t="s">
        <v>559</v>
      </c>
      <c r="D63" s="261"/>
      <c r="E63" s="161" t="s">
        <v>9</v>
      </c>
      <c r="F63" s="261"/>
      <c r="G63" s="275"/>
      <c r="H63" s="261"/>
      <c r="I63" s="162" t="str">
        <f t="shared" si="17"/>
        <v>Ausschluss da Angabe fehlt</v>
      </c>
      <c r="J63" s="261"/>
      <c r="K63" s="160"/>
      <c r="L63" s="261"/>
      <c r="M63" s="406"/>
      <c r="N63" s="406">
        <f t="shared" si="13"/>
        <v>0</v>
      </c>
      <c r="O63" s="406">
        <f t="shared" si="14"/>
        <v>0</v>
      </c>
      <c r="P63" s="406">
        <f t="shared" si="15"/>
        <v>1</v>
      </c>
    </row>
    <row r="64" spans="1:16" ht="30" x14ac:dyDescent="0.25">
      <c r="A64" s="5" t="s">
        <v>3</v>
      </c>
      <c r="B64" s="405"/>
      <c r="C64" s="394" t="s">
        <v>560</v>
      </c>
      <c r="D64" s="261"/>
      <c r="E64" s="161"/>
      <c r="F64" s="261"/>
      <c r="G64" s="162"/>
      <c r="H64" s="261"/>
      <c r="I64" s="162"/>
      <c r="J64" s="261"/>
      <c r="K64" s="160"/>
      <c r="L64" s="261"/>
      <c r="M64" s="406"/>
      <c r="N64" s="406"/>
      <c r="O64" s="406"/>
      <c r="P64" s="406"/>
    </row>
    <row r="65" spans="1:16" ht="30" x14ac:dyDescent="0.25">
      <c r="A65" s="5" t="s">
        <v>3</v>
      </c>
      <c r="B65" s="405" t="s">
        <v>1152</v>
      </c>
      <c r="C65" s="391" t="s">
        <v>561</v>
      </c>
      <c r="D65" s="261"/>
      <c r="E65" s="161" t="s">
        <v>9</v>
      </c>
      <c r="F65" s="261"/>
      <c r="G65" s="275"/>
      <c r="H65" s="261"/>
      <c r="I65" s="162" t="str">
        <f t="shared" ref="I65" si="21" xml:space="preserve">
IF(E65="Muss-Kriterium", IF(LEFT(G65,1)="J","Keine Punkte für Muss-Kriterien",IF(LEFT(G65,1)="B",0.6,IF(LEFT(G65,1)="C","Ausschluss",IF(LEFT(G65,1)="N","Ausschluss","Ausschluss da Angabe fehlt")))),
IF(E65="Wertungsfrage",  IF(LEFT(G65,1)="J",1,IF(LEFT(G65,1)="B",0.6,IF(LEFT(G65,1)="C",0.4,IF(LEFT(G65,1)="N", 0, 0)))),
IF(E65="Information",        IF(LEFT(G65,1)="", "Bitte beschreiben oder ergänzende Unterlagen einreichen.")
)))</f>
        <v>Ausschluss da Angabe fehlt</v>
      </c>
      <c r="J65" s="261"/>
      <c r="K65" s="160"/>
      <c r="L65" s="261"/>
      <c r="M65" s="406"/>
      <c r="N65" s="406">
        <f t="shared" si="13"/>
        <v>0</v>
      </c>
      <c r="O65" s="406">
        <f t="shared" si="14"/>
        <v>0</v>
      </c>
      <c r="P65" s="406">
        <f t="shared" si="15"/>
        <v>1</v>
      </c>
    </row>
    <row r="66" spans="1:16" ht="30" x14ac:dyDescent="0.25">
      <c r="A66" s="5" t="s">
        <v>3</v>
      </c>
      <c r="B66" s="405"/>
      <c r="C66" s="394" t="s">
        <v>562</v>
      </c>
      <c r="D66" s="261"/>
      <c r="E66" s="161"/>
      <c r="F66" s="261"/>
      <c r="G66" s="162"/>
      <c r="H66" s="261"/>
      <c r="I66" s="162"/>
      <c r="J66" s="261"/>
      <c r="K66" s="160"/>
      <c r="L66" s="261"/>
      <c r="M66" s="406"/>
      <c r="N66" s="406"/>
      <c r="O66" s="406"/>
      <c r="P66" s="406"/>
    </row>
    <row r="67" spans="1:16" ht="45" x14ac:dyDescent="0.25">
      <c r="A67" s="5" t="s">
        <v>3</v>
      </c>
      <c r="B67" s="405" t="s">
        <v>1153</v>
      </c>
      <c r="C67" s="391" t="s">
        <v>563</v>
      </c>
      <c r="D67" s="261"/>
      <c r="E67" s="161" t="s">
        <v>9</v>
      </c>
      <c r="F67" s="261"/>
      <c r="G67" s="275"/>
      <c r="H67" s="261"/>
      <c r="I67" s="162" t="str">
        <f t="shared" ref="I67:I68" si="22" xml:space="preserve">
IF(E67="Muss-Kriterium", IF(LEFT(G67,1)="J","Keine Punkte für Muss-Kriterien",IF(LEFT(G67,1)="B",0.6,IF(LEFT(G67,1)="C","Ausschluss",IF(LEFT(G67,1)="N","Ausschluss","Ausschluss da Angabe fehlt")))),
IF(E67="Wertungsfrage",  IF(LEFT(G67,1)="J",1,IF(LEFT(G67,1)="B",0.6,IF(LEFT(G67,1)="C",0.4,IF(LEFT(G67,1)="N", 0, 0)))),
IF(E67="Information",        IF(LEFT(G67,1)="", "Bitte beschreiben oder ergänzende Unterlagen einreichen.")
)))</f>
        <v>Ausschluss da Angabe fehlt</v>
      </c>
      <c r="J67" s="261"/>
      <c r="K67" s="160"/>
      <c r="L67" s="261"/>
      <c r="M67" s="406"/>
      <c r="N67" s="406">
        <f t="shared" si="13"/>
        <v>0</v>
      </c>
      <c r="O67" s="406">
        <f t="shared" si="14"/>
        <v>0</v>
      </c>
      <c r="P67" s="406">
        <f t="shared" si="15"/>
        <v>1</v>
      </c>
    </row>
    <row r="68" spans="1:16" ht="30" x14ac:dyDescent="0.25">
      <c r="A68" s="5" t="s">
        <v>3</v>
      </c>
      <c r="B68" s="405" t="s">
        <v>1154</v>
      </c>
      <c r="C68" s="391" t="s">
        <v>1155</v>
      </c>
      <c r="D68" s="261"/>
      <c r="E68" s="161" t="s">
        <v>9</v>
      </c>
      <c r="F68" s="261"/>
      <c r="G68" s="275"/>
      <c r="H68" s="261"/>
      <c r="I68" s="162" t="str">
        <f t="shared" si="22"/>
        <v>Ausschluss da Angabe fehlt</v>
      </c>
      <c r="J68" s="261"/>
      <c r="K68" s="160"/>
      <c r="L68" s="261"/>
      <c r="M68" s="406"/>
      <c r="N68" s="406">
        <f t="shared" si="13"/>
        <v>0</v>
      </c>
      <c r="O68" s="406">
        <f t="shared" si="14"/>
        <v>0</v>
      </c>
      <c r="P68" s="406">
        <f t="shared" si="15"/>
        <v>1</v>
      </c>
    </row>
    <row r="69" spans="1:16" ht="30" x14ac:dyDescent="0.25">
      <c r="A69" s="5" t="s">
        <v>3</v>
      </c>
      <c r="B69" s="405"/>
      <c r="C69" s="394" t="s">
        <v>565</v>
      </c>
      <c r="D69" s="159"/>
      <c r="E69" s="161"/>
      <c r="F69" s="159"/>
      <c r="G69" s="162"/>
      <c r="H69" s="159"/>
      <c r="I69" s="162"/>
      <c r="J69" s="159"/>
      <c r="K69" s="160"/>
      <c r="L69" s="159"/>
      <c r="M69" s="406"/>
      <c r="N69" s="406"/>
      <c r="O69" s="406"/>
      <c r="P69" s="406"/>
    </row>
    <row r="70" spans="1:16" ht="30" x14ac:dyDescent="0.25">
      <c r="A70" s="5" t="s">
        <v>3</v>
      </c>
      <c r="B70" s="405" t="s">
        <v>1156</v>
      </c>
      <c r="C70" s="391" t="s">
        <v>566</v>
      </c>
      <c r="D70" s="18" t="s">
        <v>3</v>
      </c>
      <c r="E70" s="161" t="s">
        <v>9</v>
      </c>
      <c r="F70" s="18"/>
      <c r="G70" s="275"/>
      <c r="H70" s="18"/>
      <c r="I70" s="162" t="str">
        <f t="shared" ref="I70" si="23" xml:space="preserve">
IF(E70="Muss-Kriterium", IF(LEFT(G70,1)="J","Keine Punkte für Muss-Kriterien",IF(LEFT(G70,1)="B",0.6,IF(LEFT(G70,1)="C","Ausschluss",IF(LEFT(G70,1)="N","Ausschluss","Ausschluss da Angabe fehlt")))),
IF(E70="Wertungsfrage",  IF(LEFT(G70,1)="J",1,IF(LEFT(G70,1)="B",0.6,IF(LEFT(G70,1)="C",0.4,IF(LEFT(G70,1)="N", 0, 0)))),
IF(E70="Information",        IF(LEFT(G70,1)="", "Bitte beschreiben oder ergänzende Unterlagen einreichen.")
)))</f>
        <v>Ausschluss da Angabe fehlt</v>
      </c>
      <c r="J70" s="18"/>
      <c r="K70" s="160"/>
      <c r="L70" s="18"/>
      <c r="M70" s="406"/>
      <c r="N70" s="406">
        <f t="shared" si="13"/>
        <v>0</v>
      </c>
      <c r="O70" s="406">
        <f t="shared" si="14"/>
        <v>0</v>
      </c>
      <c r="P70" s="406">
        <f t="shared" si="15"/>
        <v>1</v>
      </c>
    </row>
    <row r="71" spans="1:16" ht="30" x14ac:dyDescent="0.25">
      <c r="A71" s="5" t="s">
        <v>3</v>
      </c>
      <c r="B71" s="163"/>
      <c r="C71" s="396"/>
      <c r="D71" s="159"/>
      <c r="E71" s="163"/>
      <c r="F71" s="159"/>
      <c r="G71" s="163"/>
      <c r="H71" s="159"/>
      <c r="I71" s="163"/>
      <c r="J71" s="159"/>
      <c r="K71" s="163"/>
      <c r="L71" s="159"/>
      <c r="M71" s="429"/>
      <c r="N71" s="429"/>
      <c r="O71" s="430"/>
      <c r="P71" s="431"/>
    </row>
    <row r="72" spans="1:16" ht="30" x14ac:dyDescent="0.25">
      <c r="A72" s="5" t="s">
        <v>3</v>
      </c>
      <c r="B72" s="399"/>
      <c r="C72" s="159"/>
      <c r="D72" s="159"/>
      <c r="E72" s="159"/>
      <c r="F72" s="159"/>
      <c r="G72" s="159"/>
      <c r="H72" s="159"/>
      <c r="I72" s="159"/>
      <c r="J72" s="159"/>
      <c r="K72" s="159"/>
      <c r="L72" s="159"/>
      <c r="M72" s="400" t="s">
        <v>273</v>
      </c>
      <c r="N72" s="400" t="s">
        <v>24</v>
      </c>
      <c r="O72" s="401" t="s">
        <v>25</v>
      </c>
      <c r="P72" s="433" t="s">
        <v>26</v>
      </c>
    </row>
    <row r="73" spans="1:16" ht="30" x14ac:dyDescent="0.25">
      <c r="A73" s="5" t="s">
        <v>3</v>
      </c>
      <c r="B73" s="17" t="s">
        <v>186</v>
      </c>
      <c r="C73" s="17" t="s">
        <v>655</v>
      </c>
      <c r="D73" s="18"/>
      <c r="E73" s="17" t="s">
        <v>7</v>
      </c>
      <c r="F73" s="18"/>
      <c r="G73" s="17" t="s">
        <v>16</v>
      </c>
      <c r="H73" s="18"/>
      <c r="I73" s="17" t="s">
        <v>18</v>
      </c>
      <c r="J73" s="18"/>
      <c r="K73" s="17" t="s">
        <v>221</v>
      </c>
      <c r="L73" s="18"/>
      <c r="M73" s="403"/>
      <c r="N73" s="403">
        <f>SUM(N74:N74)</f>
        <v>0</v>
      </c>
      <c r="O73" s="403">
        <f>SUM(O74:O74)</f>
        <v>0</v>
      </c>
      <c r="P73" s="403">
        <f>SUM(P74:P74)</f>
        <v>1</v>
      </c>
    </row>
    <row r="74" spans="1:16" ht="45" x14ac:dyDescent="0.25">
      <c r="A74" s="5" t="s">
        <v>3</v>
      </c>
      <c r="B74" s="405" t="s">
        <v>187</v>
      </c>
      <c r="C74" s="391" t="s">
        <v>449</v>
      </c>
      <c r="D74" s="159"/>
      <c r="E74" s="161" t="s">
        <v>9</v>
      </c>
      <c r="F74" s="159"/>
      <c r="G74" s="162"/>
      <c r="H74" s="159"/>
      <c r="I74" s="162" t="str">
        <f>IF(K74=0,"Ausschluss soweit im jeweiligen Los gefordert da Preisangabe fehlt","Keine Punkte für Muss-Kriterien")</f>
        <v>Ausschluss soweit im jeweiligen Los gefordert da Preisangabe fehlt</v>
      </c>
      <c r="J74" s="159"/>
      <c r="K74" s="386">
        <v>0</v>
      </c>
      <c r="L74" s="159"/>
      <c r="M74" s="406"/>
      <c r="N74" s="406">
        <f t="shared" ref="N74" si="24" xml:space="preserve">
IF(E74="Muss-Kriterium", 0,
IF(E74="Wertungsfrage", 1,
IF(E74="Information", 0,
"FEHLER"
)))*M74</f>
        <v>0</v>
      </c>
      <c r="O74" s="406">
        <f t="shared" ref="O74" si="25">IF(E74="Muss-Kriterium",0,IF(ISNUMBER(I74),I74, "0" ))*M74</f>
        <v>0</v>
      </c>
      <c r="P74" s="406">
        <f t="shared" ref="P74" si="26">IFERROR(FIND("Ausschluss", I74),0)</f>
        <v>1</v>
      </c>
    </row>
    <row r="75" spans="1:16" x14ac:dyDescent="0.25">
      <c r="A75" s="428"/>
      <c r="B75" s="256"/>
      <c r="C75" s="432"/>
      <c r="D75" s="257"/>
      <c r="E75" s="256"/>
      <c r="F75" s="257"/>
      <c r="G75" s="256"/>
      <c r="H75" s="257"/>
      <c r="I75" s="256"/>
      <c r="J75" s="257"/>
      <c r="K75" s="256"/>
      <c r="L75" s="257"/>
      <c r="M75" s="425"/>
      <c r="N75" s="425"/>
      <c r="O75" s="425"/>
      <c r="P75" s="425"/>
    </row>
    <row r="76" spans="1:16" x14ac:dyDescent="0.25">
      <c r="A76" s="170"/>
      <c r="B76" s="170"/>
      <c r="C76" s="170"/>
      <c r="D76" s="170"/>
      <c r="E76" s="170"/>
      <c r="F76" s="170"/>
      <c r="G76" s="170"/>
      <c r="H76" s="170"/>
      <c r="I76" s="170"/>
      <c r="J76" s="170"/>
      <c r="K76" s="170"/>
      <c r="L76" s="170"/>
      <c r="M76" s="170"/>
      <c r="N76" s="170"/>
      <c r="O76" s="170"/>
      <c r="P76" s="170"/>
    </row>
    <row r="77" spans="1:16" x14ac:dyDescent="0.25">
      <c r="A77" s="170"/>
      <c r="B77" s="170"/>
      <c r="C77" s="170"/>
      <c r="D77" s="170"/>
      <c r="E77" s="170"/>
      <c r="F77" s="170"/>
      <c r="G77" s="170"/>
      <c r="H77" s="170"/>
      <c r="I77" s="170"/>
      <c r="J77" s="170"/>
      <c r="K77" s="170"/>
      <c r="L77" s="170"/>
      <c r="M77" s="170"/>
      <c r="N77" s="170"/>
      <c r="O77" s="170"/>
      <c r="P77" s="170"/>
    </row>
    <row r="78" spans="1:16" x14ac:dyDescent="0.25">
      <c r="A78" s="170"/>
      <c r="B78" s="170"/>
      <c r="C78" s="170"/>
      <c r="D78" s="170"/>
      <c r="E78" s="170"/>
      <c r="F78" s="170"/>
      <c r="G78" s="170"/>
      <c r="H78" s="170"/>
      <c r="I78" s="170"/>
      <c r="J78" s="170"/>
      <c r="K78" s="170"/>
      <c r="L78" s="170"/>
      <c r="M78" s="170"/>
      <c r="N78" s="170"/>
      <c r="O78" s="170"/>
      <c r="P78" s="170"/>
    </row>
    <row r="79" spans="1:16" x14ac:dyDescent="0.25">
      <c r="A79" s="170"/>
      <c r="B79" s="170"/>
      <c r="C79" s="170"/>
      <c r="D79" s="170"/>
      <c r="E79" s="170"/>
      <c r="F79" s="170"/>
      <c r="G79" s="170"/>
      <c r="H79" s="170"/>
      <c r="I79" s="170"/>
      <c r="J79" s="170"/>
      <c r="K79" s="170"/>
      <c r="L79" s="170"/>
      <c r="M79" s="170"/>
      <c r="N79" s="170"/>
      <c r="O79" s="170"/>
      <c r="P79" s="170"/>
    </row>
    <row r="80" spans="1:16" x14ac:dyDescent="0.25">
      <c r="A80" s="170"/>
      <c r="B80" s="170"/>
      <c r="C80" s="170"/>
      <c r="D80" s="170"/>
      <c r="E80" s="170"/>
      <c r="F80" s="170"/>
      <c r="G80" s="170"/>
      <c r="H80" s="170"/>
      <c r="I80" s="170"/>
      <c r="J80" s="170"/>
      <c r="K80" s="170"/>
      <c r="L80" s="170"/>
      <c r="M80" s="170"/>
      <c r="N80" s="170"/>
      <c r="O80" s="170"/>
      <c r="P80" s="170"/>
    </row>
    <row r="81" spans="3:16" x14ac:dyDescent="0.25">
      <c r="C81" s="170"/>
      <c r="D81" s="170"/>
      <c r="E81" s="170"/>
      <c r="F81" s="170"/>
      <c r="G81" s="170"/>
      <c r="H81" s="170"/>
      <c r="I81" s="170"/>
      <c r="J81" s="170"/>
      <c r="K81" s="170"/>
      <c r="L81" s="170"/>
      <c r="M81" s="170"/>
      <c r="N81" s="170"/>
      <c r="O81" s="170"/>
      <c r="P81" s="170"/>
    </row>
  </sheetData>
  <sheetProtection algorithmName="SHA-512" hashValue="vt94lQ9TfrjayN7wKSX/OGDkcZnj05PVqfydwvZCo7hjuRaKYaiqrO3+Qv5sSOsmfY9ZgQZrCZylL003QI4OOQ==" saltValue="Z7m0xlcn1saTFO2++gP6nQ==" spinCount="100000" sheet="1" objects="1" scenarios="1"/>
  <conditionalFormatting sqref="C20">
    <cfRule type="expression" dxfId="162" priority="56">
      <formula>AND($C20="KO",$D20="Nein")</formula>
    </cfRule>
    <cfRule type="expression" dxfId="161" priority="57">
      <formula>$C20="KO"</formula>
    </cfRule>
  </conditionalFormatting>
  <conditionalFormatting sqref="C71">
    <cfRule type="expression" dxfId="160" priority="45">
      <formula>AND($C71="KO",$D71="Nein")</formula>
    </cfRule>
    <cfRule type="expression" dxfId="159" priority="46">
      <formula>$C71="KO"</formula>
    </cfRule>
  </conditionalFormatting>
  <conditionalFormatting sqref="C75">
    <cfRule type="expression" dxfId="158" priority="70">
      <formula>AND($C75="KO",$D75="Nein")</formula>
    </cfRule>
    <cfRule type="expression" dxfId="157" priority="71">
      <formula>$C75="KO"</formula>
    </cfRule>
  </conditionalFormatting>
  <conditionalFormatting sqref="E1:E7">
    <cfRule type="cellIs" dxfId="156" priority="9" operator="equal">
      <formula>"Wertungsfrage"</formula>
    </cfRule>
    <cfRule type="cellIs" dxfId="155" priority="10" operator="equal">
      <formula>"Information"</formula>
    </cfRule>
    <cfRule type="cellIs" dxfId="154" priority="11" operator="equal">
      <formula>"Muss-Kriterium"</formula>
    </cfRule>
  </conditionalFormatting>
  <conditionalFormatting sqref="E14:E29">
    <cfRule type="cellIs" dxfId="153" priority="24" operator="equal">
      <formula>"Wertungsfrage"</formula>
    </cfRule>
    <cfRule type="cellIs" dxfId="152" priority="25" operator="equal">
      <formula>"Information"</formula>
    </cfRule>
    <cfRule type="cellIs" dxfId="151" priority="26" operator="equal">
      <formula>"Muss-Kriterium"</formula>
    </cfRule>
  </conditionalFormatting>
  <conditionalFormatting sqref="E31:E75">
    <cfRule type="cellIs" dxfId="150" priority="15" operator="equal">
      <formula>"Wertungsfrage"</formula>
    </cfRule>
    <cfRule type="cellIs" dxfId="149" priority="16" operator="equal">
      <formula>"Information"</formula>
    </cfRule>
    <cfRule type="cellIs" dxfId="148" priority="17" operator="equal">
      <formula>"Muss-Kriterium"</formula>
    </cfRule>
  </conditionalFormatting>
  <conditionalFormatting sqref="G14">
    <cfRule type="cellIs" dxfId="147" priority="76" operator="equal">
      <formula>"Wertungsfrage"</formula>
    </cfRule>
    <cfRule type="cellIs" dxfId="146" priority="77" operator="equal">
      <formula>"Information"</formula>
    </cfRule>
    <cfRule type="cellIs" dxfId="145" priority="78" operator="equal">
      <formula>"Muss-Kriterium"</formula>
    </cfRule>
  </conditionalFormatting>
  <conditionalFormatting sqref="I9:I12">
    <cfRule type="cellIs" dxfId="144" priority="6" operator="equal">
      <formula>"Wertungsfrage"</formula>
    </cfRule>
    <cfRule type="cellIs" dxfId="143" priority="7" operator="equal">
      <formula>"Information"</formula>
    </cfRule>
    <cfRule type="cellIs" dxfId="142" priority="8" operator="equal">
      <formula>"Muss-Kriterium"</formula>
    </cfRule>
  </conditionalFormatting>
  <conditionalFormatting sqref="I10:I12">
    <cfRule type="cellIs" dxfId="141" priority="5" operator="greaterThan">
      <formula>0</formula>
    </cfRule>
  </conditionalFormatting>
  <conditionalFormatting sqref="I14">
    <cfRule type="cellIs" dxfId="140" priority="1" operator="greaterThan">
      <formula>0</formula>
    </cfRule>
    <cfRule type="cellIs" dxfId="139" priority="2" operator="equal">
      <formula>"Wertungsfrage"</formula>
    </cfRule>
    <cfRule type="cellIs" dxfId="138" priority="3" operator="equal">
      <formula>"Information"</formula>
    </cfRule>
    <cfRule type="cellIs" dxfId="137" priority="4" operator="equal">
      <formula>"Muss-Kriterium"</formula>
    </cfRule>
  </conditionalFormatting>
  <dataValidations count="2">
    <dataValidation type="list" allowBlank="1" showInputMessage="1" showErrorMessage="1" sqref="G30" xr:uid="{00000000-0002-0000-0500-000000000000}">
      <formula1>"A (inkludiert),N (fehlt)"</formula1>
    </dataValidation>
    <dataValidation type="list" showInputMessage="1" showErrorMessage="1" sqref="E18:E20 E74:E75 E23:E71" xr:uid="{00000000-0002-0000-0500-000001000000}">
      <formula1>"Information,Muss-Kriterium,Wertungsfrage"</formula1>
    </dataValidation>
  </dataValidations>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2000000}">
          <x14:formula1>
            <xm:f>'S:\08_Warengruppen\Invest\01_Ausschreibungen\2023\HKL Ausschreibung\01-Ausschreibungsunterlagen Final\LVs\LV 2. Angebot\[LV Neuro Biplan 2. Angebot B V2.xlsx]Bewertungsverfahren'!#REF!</xm:f>
          </x14:formula1>
          <xm:sqref>G38:G48 G70:G71 G18:G20 G23:G29 G31:G36 G67:G68 G50:G59 G61:G63 G65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47"/>
  <sheetViews>
    <sheetView zoomScale="80" zoomScaleNormal="80" workbookViewId="0">
      <selection activeCell="C119" sqref="C119"/>
    </sheetView>
  </sheetViews>
  <sheetFormatPr baseColWidth="10" defaultColWidth="11.42578125" defaultRowHeight="15" outlineLevelRow="1" x14ac:dyDescent="0.25"/>
  <cols>
    <col min="1" max="1" width="4.85546875" style="4" customWidth="1"/>
    <col min="2" max="2" width="6.28515625" style="4" customWidth="1"/>
    <col min="3" max="3" width="94.28515625" style="4" customWidth="1"/>
    <col min="4" max="4" width="1.42578125" style="4" customWidth="1"/>
    <col min="5" max="5" width="15" style="4" customWidth="1"/>
    <col min="6" max="6" width="1.42578125" style="4" customWidth="1"/>
    <col min="7" max="7" width="12.5703125" style="458" customWidth="1"/>
    <col min="8" max="8" width="1.42578125" style="4" customWidth="1"/>
    <col min="9" max="9" width="24.85546875" style="4" customWidth="1"/>
    <col min="10" max="10" width="1.42578125" style="4" customWidth="1"/>
    <col min="11" max="11" width="35.7109375" style="458" customWidth="1"/>
    <col min="12" max="12" width="1.42578125" style="4" customWidth="1"/>
    <col min="13" max="16" width="12.85546875" style="1" customWidth="1"/>
    <col min="17" max="17" width="55.28515625" style="4" customWidth="1"/>
    <col min="18" max="16384" width="11.42578125" style="4"/>
  </cols>
  <sheetData>
    <row r="1" spans="1:16" s="3" customFormat="1" x14ac:dyDescent="0.25">
      <c r="G1" s="454"/>
      <c r="K1" s="454"/>
      <c r="M1" s="7"/>
      <c r="N1" s="7"/>
      <c r="O1" s="7"/>
      <c r="P1" s="7"/>
    </row>
    <row r="2" spans="1:16" s="2" customFormat="1" ht="19.5" x14ac:dyDescent="0.25">
      <c r="A2" s="10"/>
      <c r="B2" s="11" t="str">
        <f>Bewertungsverfahren!B2</f>
        <v>Monoplanes Angiographiesystem bodengebunden Hof</v>
      </c>
      <c r="C2" s="8"/>
      <c r="D2" s="8"/>
      <c r="E2" s="8"/>
      <c r="F2" s="8"/>
      <c r="G2" s="455"/>
      <c r="H2" s="8"/>
      <c r="I2" s="8"/>
      <c r="J2" s="8"/>
      <c r="K2" s="455"/>
      <c r="L2" s="8"/>
      <c r="M2" s="9"/>
      <c r="N2" s="9"/>
      <c r="O2" s="9"/>
      <c r="P2" s="9"/>
    </row>
    <row r="3" spans="1:16" s="2" customFormat="1" ht="19.5" x14ac:dyDescent="0.25">
      <c r="A3" s="10"/>
      <c r="B3" s="8" t="s">
        <v>226</v>
      </c>
      <c r="C3" s="8"/>
      <c r="D3" s="8"/>
      <c r="E3" s="8"/>
      <c r="F3" s="8"/>
      <c r="G3" s="455"/>
      <c r="H3" s="8"/>
      <c r="I3" s="8"/>
      <c r="J3" s="8"/>
      <c r="K3" s="455"/>
      <c r="L3" s="8"/>
      <c r="M3" s="9"/>
      <c r="N3" s="9"/>
      <c r="O3" s="9"/>
      <c r="P3" s="9"/>
    </row>
    <row r="4" spans="1:16" s="2" customFormat="1" ht="19.5" x14ac:dyDescent="0.25">
      <c r="A4" s="19"/>
      <c r="B4" s="14"/>
      <c r="C4" s="11"/>
      <c r="D4" s="11"/>
      <c r="E4" s="11"/>
      <c r="F4" s="11"/>
      <c r="G4" s="456"/>
      <c r="H4" s="11"/>
      <c r="I4" s="11"/>
      <c r="J4" s="11"/>
      <c r="K4" s="456"/>
      <c r="L4" s="11"/>
      <c r="M4" s="20"/>
      <c r="N4" s="20"/>
      <c r="O4" s="20"/>
      <c r="P4" s="20"/>
    </row>
    <row r="5" spans="1:16" s="2" customFormat="1" x14ac:dyDescent="0.25">
      <c r="G5" s="457"/>
      <c r="K5" s="457"/>
      <c r="M5" s="6"/>
      <c r="N5" s="6"/>
      <c r="O5" s="6"/>
      <c r="P5" s="6"/>
    </row>
    <row r="6" spans="1:16" x14ac:dyDescent="0.25">
      <c r="P6" s="15"/>
    </row>
    <row r="7" spans="1:16" x14ac:dyDescent="0.25">
      <c r="B7" s="16" t="s">
        <v>268</v>
      </c>
    </row>
    <row r="9" spans="1:16" s="12" customFormat="1" ht="45" x14ac:dyDescent="0.25">
      <c r="A9" s="5"/>
      <c r="B9" s="392" t="s">
        <v>228</v>
      </c>
      <c r="C9" s="392" t="s">
        <v>23</v>
      </c>
      <c r="E9" s="13" t="s">
        <v>279</v>
      </c>
      <c r="G9" s="459" t="s">
        <v>278</v>
      </c>
      <c r="I9" s="13" t="s">
        <v>275</v>
      </c>
      <c r="K9" s="471"/>
      <c r="M9" s="397"/>
      <c r="N9" s="397"/>
      <c r="O9" s="397"/>
      <c r="P9" s="397"/>
    </row>
    <row r="10" spans="1:16" x14ac:dyDescent="0.25">
      <c r="A10" s="5"/>
      <c r="B10" s="398" t="str">
        <f>B21</f>
        <v>1.</v>
      </c>
      <c r="C10" s="393" t="str">
        <f>C21</f>
        <v>Monoplanes Angiographiesystem bodengebunden Hof</v>
      </c>
      <c r="E10" s="157">
        <f>N21</f>
        <v>25</v>
      </c>
      <c r="G10" s="460">
        <f>O21</f>
        <v>0</v>
      </c>
      <c r="I10" s="158">
        <f>P21</f>
        <v>6</v>
      </c>
    </row>
    <row r="11" spans="1:16" x14ac:dyDescent="0.25">
      <c r="A11" s="5"/>
      <c r="B11" s="398" t="str">
        <f>B44</f>
        <v>2.</v>
      </c>
      <c r="C11" s="41" t="str">
        <f>C44</f>
        <v>Service</v>
      </c>
      <c r="E11" s="274">
        <f>N44</f>
        <v>0</v>
      </c>
      <c r="G11" s="461">
        <f>O44</f>
        <v>0</v>
      </c>
      <c r="I11" s="42">
        <f>P44</f>
        <v>2</v>
      </c>
    </row>
    <row r="12" spans="1:16" x14ac:dyDescent="0.25">
      <c r="A12" s="5"/>
      <c r="B12" s="398" t="str">
        <f>B49</f>
        <v>3</v>
      </c>
      <c r="C12" s="41" t="str">
        <f>C49</f>
        <v>Betriebswartungsvertrag</v>
      </c>
      <c r="E12" s="274">
        <f>N49</f>
        <v>0</v>
      </c>
      <c r="G12" s="461">
        <f>O49</f>
        <v>0</v>
      </c>
      <c r="I12" s="42">
        <f>P49</f>
        <v>6</v>
      </c>
    </row>
    <row r="13" spans="1:16" x14ac:dyDescent="0.25">
      <c r="A13" s="5"/>
      <c r="B13" s="398" t="str">
        <f>B59</f>
        <v>4.</v>
      </c>
      <c r="C13" s="41" t="str">
        <f>C59</f>
        <v>Vollwartungsvertrag</v>
      </c>
      <c r="E13" s="274">
        <f>N59</f>
        <v>0</v>
      </c>
      <c r="G13" s="461">
        <f>O59</f>
        <v>0</v>
      </c>
      <c r="I13" s="42">
        <f>P59</f>
        <v>16</v>
      </c>
    </row>
    <row r="14" spans="1:16" x14ac:dyDescent="0.25">
      <c r="A14" s="5"/>
      <c r="B14" s="398" t="str">
        <f>B78</f>
        <v>5.</v>
      </c>
      <c r="C14" s="41" t="str">
        <f>C78</f>
        <v>Optionen zu Position 4  Vollwartungsvertrag  (fließen nicht in die Gesamtwertung ein)</v>
      </c>
      <c r="E14" s="274"/>
      <c r="G14" s="461"/>
      <c r="I14" s="42">
        <f>P78</f>
        <v>27</v>
      </c>
    </row>
    <row r="15" spans="1:16" x14ac:dyDescent="0.25">
      <c r="A15" s="5"/>
      <c r="B15" s="398" t="str">
        <f>B110</f>
        <v>6.</v>
      </c>
      <c r="C15" s="41" t="str">
        <f>C110</f>
        <v>Ersatzteilkosten (fließen nicht in die Gesamtwertung ein)</v>
      </c>
      <c r="E15" s="274"/>
      <c r="G15" s="461"/>
      <c r="I15" s="42">
        <f>P110</f>
        <v>4</v>
      </c>
    </row>
    <row r="16" spans="1:16" x14ac:dyDescent="0.25">
      <c r="A16" s="5"/>
      <c r="B16" s="398" t="str">
        <f>B117</f>
        <v>7.</v>
      </c>
      <c r="C16" s="41" t="str">
        <f>C117</f>
        <v>Optionen zu Position 3  Betriebswartungsvertrag (fließen nicht in die Gesamtwertung ein)</v>
      </c>
      <c r="E16" s="274"/>
      <c r="G16" s="461"/>
      <c r="I16" s="158">
        <f>P117</f>
        <v>28</v>
      </c>
    </row>
    <row r="17" spans="1:16" x14ac:dyDescent="0.25">
      <c r="A17" s="5"/>
      <c r="B17" s="41"/>
      <c r="C17" s="41"/>
      <c r="E17" s="274"/>
      <c r="G17" s="461"/>
    </row>
    <row r="18" spans="1:16" x14ac:dyDescent="0.25">
      <c r="E18" s="164">
        <f>SUM(E10:E14)</f>
        <v>25</v>
      </c>
      <c r="F18" s="164"/>
      <c r="G18" s="462">
        <f>SUM(G10:G14)</f>
        <v>0</v>
      </c>
      <c r="I18" s="265">
        <f>SUM(I10:I13)</f>
        <v>30</v>
      </c>
      <c r="P18" s="15"/>
    </row>
    <row r="19" spans="1:16" x14ac:dyDescent="0.25">
      <c r="B19" s="1"/>
      <c r="C19" s="1"/>
      <c r="D19" s="1"/>
      <c r="E19" s="1"/>
      <c r="F19" s="1"/>
      <c r="G19" s="463"/>
      <c r="H19" s="1"/>
      <c r="I19" s="1"/>
      <c r="J19" s="1"/>
      <c r="K19" s="463"/>
      <c r="L19" s="1"/>
    </row>
    <row r="20" spans="1:16" ht="30" x14ac:dyDescent="0.25">
      <c r="B20" s="399" t="s">
        <v>269</v>
      </c>
      <c r="C20" s="159"/>
      <c r="D20" s="159"/>
      <c r="E20" s="159"/>
      <c r="F20" s="159"/>
      <c r="G20" s="464"/>
      <c r="H20" s="159"/>
      <c r="I20" s="159"/>
      <c r="J20" s="159"/>
      <c r="K20" s="464"/>
      <c r="L20" s="159"/>
      <c r="M20" s="400" t="s">
        <v>273</v>
      </c>
      <c r="N20" s="400" t="s">
        <v>24</v>
      </c>
      <c r="O20" s="401" t="s">
        <v>25</v>
      </c>
      <c r="P20" s="402" t="s">
        <v>26</v>
      </c>
    </row>
    <row r="21" spans="1:16" ht="30" x14ac:dyDescent="0.25">
      <c r="A21" s="5" t="s">
        <v>3</v>
      </c>
      <c r="B21" s="17" t="s">
        <v>174</v>
      </c>
      <c r="C21" s="17" t="str">
        <f>B2</f>
        <v>Monoplanes Angiographiesystem bodengebunden Hof</v>
      </c>
      <c r="D21" s="18"/>
      <c r="E21" s="17" t="s">
        <v>7</v>
      </c>
      <c r="F21" s="18"/>
      <c r="G21" s="465" t="s">
        <v>16</v>
      </c>
      <c r="H21" s="18"/>
      <c r="I21" s="17" t="s">
        <v>18</v>
      </c>
      <c r="J21" s="18"/>
      <c r="K21" s="465" t="s">
        <v>221</v>
      </c>
      <c r="L21" s="18"/>
      <c r="M21" s="403"/>
      <c r="N21" s="403">
        <f>SUM(N22:N41)</f>
        <v>25</v>
      </c>
      <c r="O21" s="403">
        <f>SUM(O22:O41)</f>
        <v>0</v>
      </c>
      <c r="P21" s="403">
        <f>SUM(P22:P41)</f>
        <v>6</v>
      </c>
    </row>
    <row r="22" spans="1:16" ht="30" outlineLevel="1" x14ac:dyDescent="0.25">
      <c r="A22" s="5" t="s">
        <v>3</v>
      </c>
      <c r="B22" s="405" t="s">
        <v>169</v>
      </c>
      <c r="C22" s="391" t="s">
        <v>426</v>
      </c>
      <c r="D22" s="159"/>
      <c r="E22" s="161" t="s">
        <v>9</v>
      </c>
      <c r="F22" s="159"/>
      <c r="G22" s="275"/>
      <c r="H22" s="159"/>
      <c r="I22" s="162" t="str">
        <f t="shared" ref="I22:I24" si="0" xml:space="preserve">
IF(E22="Muss-Kriterium", IF(LEFT(G22,1)="J","Keine Punkte für Muss-Kriterien",IF(LEFT(G22,1)="B",0.6,IF(LEFT(G22,1)="C","Ausschluss",IF(LEFT(G22,1)="N","Ausschluss","Ausschluss da Angabe fehlt")))),
IF(E22="Wertungsfrage",  IF(LEFT(G22,1)="J",1,IF(LEFT(G22,1)="B",0.6,IF(LEFT(G22,1)="C",0.4,IF(LEFT(G22,1)="N", 0, 0)))),
IF(E22="Information",        IF(LEFT(G22,1)="", "Bitte beschreiben oder ergänzende Unterlagen einreichen.")
)))</f>
        <v>Ausschluss da Angabe fehlt</v>
      </c>
      <c r="J22" s="159"/>
      <c r="K22" s="453"/>
      <c r="L22" s="159"/>
      <c r="M22" s="406"/>
      <c r="N22" s="406">
        <f t="shared" ref="N22:N27" si="1" xml:space="preserve">
IF(E22="Muss-Kriterium", 0,
IF(E22="Wertungsfrage", 1,
IF(E22="Information", 0,
"FEHLER"
)))*M22</f>
        <v>0</v>
      </c>
      <c r="O22" s="406">
        <f t="shared" ref="O22:O27" si="2">IF(E22="Muss-Kriterium",0,IF(ISNUMBER(I22),I22, "0" ))*M22</f>
        <v>0</v>
      </c>
      <c r="P22" s="406">
        <f t="shared" ref="P22:P27" si="3">IFERROR(FIND("Ausschluss", I22),0)</f>
        <v>1</v>
      </c>
    </row>
    <row r="23" spans="1:16" ht="30" outlineLevel="1" x14ac:dyDescent="0.25">
      <c r="A23" s="5" t="s">
        <v>3</v>
      </c>
      <c r="B23" s="405" t="s">
        <v>170</v>
      </c>
      <c r="C23" s="391" t="s">
        <v>427</v>
      </c>
      <c r="D23" s="159"/>
      <c r="E23" s="161" t="s">
        <v>9</v>
      </c>
      <c r="F23" s="159"/>
      <c r="G23" s="275"/>
      <c r="H23" s="159"/>
      <c r="I23" s="162" t="str">
        <f t="shared" si="0"/>
        <v>Ausschluss da Angabe fehlt</v>
      </c>
      <c r="J23" s="159"/>
      <c r="K23" s="453"/>
      <c r="L23" s="159"/>
      <c r="M23" s="406"/>
      <c r="N23" s="406">
        <f t="shared" si="1"/>
        <v>0</v>
      </c>
      <c r="O23" s="406">
        <f t="shared" si="2"/>
        <v>0</v>
      </c>
      <c r="P23" s="406">
        <f t="shared" si="3"/>
        <v>1</v>
      </c>
    </row>
    <row r="24" spans="1:16" ht="45" outlineLevel="1" x14ac:dyDescent="0.25">
      <c r="A24" s="5" t="s">
        <v>3</v>
      </c>
      <c r="B24" s="405" t="s">
        <v>171</v>
      </c>
      <c r="C24" s="391" t="s">
        <v>974</v>
      </c>
      <c r="D24" s="159"/>
      <c r="E24" s="161" t="s">
        <v>9</v>
      </c>
      <c r="F24" s="159"/>
      <c r="G24" s="275"/>
      <c r="H24" s="159"/>
      <c r="I24" s="162" t="str">
        <f t="shared" si="0"/>
        <v>Ausschluss da Angabe fehlt</v>
      </c>
      <c r="J24" s="159"/>
      <c r="K24" s="453"/>
      <c r="L24" s="159"/>
      <c r="M24" s="406"/>
      <c r="N24" s="406">
        <f t="shared" si="1"/>
        <v>0</v>
      </c>
      <c r="O24" s="406">
        <f t="shared" si="2"/>
        <v>0</v>
      </c>
      <c r="P24" s="406">
        <f t="shared" si="3"/>
        <v>1</v>
      </c>
    </row>
    <row r="25" spans="1:16" ht="42.75" customHeight="1" outlineLevel="1" x14ac:dyDescent="0.25">
      <c r="A25" s="5" t="s">
        <v>3</v>
      </c>
      <c r="B25" s="405" t="s">
        <v>172</v>
      </c>
      <c r="C25" s="391" t="s">
        <v>428</v>
      </c>
      <c r="D25" s="159"/>
      <c r="E25" s="161" t="s">
        <v>14</v>
      </c>
      <c r="F25" s="159"/>
      <c r="G25" s="254"/>
      <c r="H25" s="159"/>
      <c r="I25" s="162" t="str">
        <f t="shared" ref="I25:I27" si="4" xml:space="preserve">
IF(E25="Muss-Kriterium", IF(LEFT(G25,1)="A","Keine Punkte für Muss-Kriterien",IF(LEFT(G25,1)="B",0.6,IF(LEFT(G25,1)="C","Ausschluss",IF(LEFT(G25,1)="N","Ausschluss","Ausschluss da Angabe fehlt")))),
IF(E25="Wertungsfrage",  IF(LEFT(G25,1)="A",1,IF(LEFT(G25,1)="B",0.6,IF(LEFT(G25,1)="C",0.4,IF(LEFT(G25,1)="N", 0, 0)))),
IF(E25="Information",        IF(LEFT(G25,1)="", "Bitte beschreiben oder ergänzende Unterlagen einreichen.")
)))</f>
        <v>Bitte beschreiben oder ergänzende Unterlagen einreichen.</v>
      </c>
      <c r="J25" s="159"/>
      <c r="K25" s="390"/>
      <c r="L25" s="159"/>
      <c r="M25" s="406"/>
      <c r="N25" s="406">
        <f t="shared" si="1"/>
        <v>0</v>
      </c>
      <c r="O25" s="406">
        <f t="shared" si="2"/>
        <v>0</v>
      </c>
      <c r="P25" s="406">
        <f t="shared" si="3"/>
        <v>0</v>
      </c>
    </row>
    <row r="26" spans="1:16" ht="30" customHeight="1" outlineLevel="1" x14ac:dyDescent="0.25">
      <c r="A26" s="5" t="s">
        <v>3</v>
      </c>
      <c r="B26" s="405" t="s">
        <v>173</v>
      </c>
      <c r="C26" s="391" t="s">
        <v>429</v>
      </c>
      <c r="D26" s="159"/>
      <c r="E26" s="161" t="s">
        <v>14</v>
      </c>
      <c r="F26" s="159"/>
      <c r="G26" s="254"/>
      <c r="H26" s="159"/>
      <c r="I26" s="162" t="str">
        <f t="shared" si="4"/>
        <v>Bitte beschreiben oder ergänzende Unterlagen einreichen.</v>
      </c>
      <c r="J26" s="159"/>
      <c r="K26" s="386"/>
      <c r="L26" s="159"/>
      <c r="M26" s="406"/>
      <c r="N26" s="406">
        <f t="shared" si="1"/>
        <v>0</v>
      </c>
      <c r="O26" s="406">
        <f t="shared" si="2"/>
        <v>0</v>
      </c>
      <c r="P26" s="406">
        <f t="shared" si="3"/>
        <v>0</v>
      </c>
    </row>
    <row r="27" spans="1:16" ht="28.5" customHeight="1" outlineLevel="1" x14ac:dyDescent="0.25">
      <c r="A27" s="5" t="s">
        <v>3</v>
      </c>
      <c r="B27" s="405" t="s">
        <v>229</v>
      </c>
      <c r="C27" s="391" t="s">
        <v>430</v>
      </c>
      <c r="D27" s="159"/>
      <c r="E27" s="161" t="s">
        <v>14</v>
      </c>
      <c r="F27" s="159"/>
      <c r="G27" s="254"/>
      <c r="H27" s="159"/>
      <c r="I27" s="162" t="str">
        <f t="shared" si="4"/>
        <v>Bitte beschreiben oder ergänzende Unterlagen einreichen.</v>
      </c>
      <c r="J27" s="159"/>
      <c r="K27" s="389"/>
      <c r="L27" s="159"/>
      <c r="M27" s="406"/>
      <c r="N27" s="406">
        <f t="shared" si="1"/>
        <v>0</v>
      </c>
      <c r="O27" s="406">
        <f t="shared" si="2"/>
        <v>0</v>
      </c>
      <c r="P27" s="406">
        <f t="shared" si="3"/>
        <v>0</v>
      </c>
    </row>
    <row r="28" spans="1:16" ht="36.75" customHeight="1" outlineLevel="1" x14ac:dyDescent="0.25">
      <c r="A28" s="5" t="s">
        <v>3</v>
      </c>
      <c r="B28" s="405" t="s">
        <v>280</v>
      </c>
      <c r="C28" s="391" t="s">
        <v>1020</v>
      </c>
      <c r="D28" s="159"/>
      <c r="E28" s="161" t="s">
        <v>11</v>
      </c>
      <c r="F28" s="159"/>
      <c r="G28" s="453"/>
      <c r="H28" s="159"/>
      <c r="I28" s="276"/>
      <c r="J28" s="159"/>
      <c r="K28" s="389"/>
      <c r="L28" s="160"/>
      <c r="M28" s="406">
        <v>1</v>
      </c>
      <c r="N28" s="406">
        <v>5</v>
      </c>
      <c r="O28" s="406">
        <f t="shared" ref="O28:O30" si="5">IF(E28="Muss-Kriterium",0,IF(ISNUMBER(I28),I28, "0" ))*M28</f>
        <v>0</v>
      </c>
      <c r="P28" s="406">
        <f t="shared" ref="P28:P30" si="6">IFERROR(FIND("Ausschluss", I28),0)</f>
        <v>0</v>
      </c>
    </row>
    <row r="29" spans="1:16" ht="46.5" customHeight="1" outlineLevel="1" x14ac:dyDescent="0.25">
      <c r="A29" s="5" t="s">
        <v>3</v>
      </c>
      <c r="B29" s="405" t="s">
        <v>537</v>
      </c>
      <c r="C29" s="391" t="s">
        <v>1021</v>
      </c>
      <c r="D29" s="159"/>
      <c r="E29" s="161" t="s">
        <v>11</v>
      </c>
      <c r="F29" s="159"/>
      <c r="G29" s="453"/>
      <c r="H29" s="159"/>
      <c r="I29" s="276"/>
      <c r="J29" s="159"/>
      <c r="K29" s="389"/>
      <c r="L29" s="160"/>
      <c r="M29" s="406">
        <v>1</v>
      </c>
      <c r="N29" s="406">
        <v>5</v>
      </c>
      <c r="O29" s="406">
        <f t="shared" si="5"/>
        <v>0</v>
      </c>
      <c r="P29" s="406">
        <f t="shared" si="6"/>
        <v>0</v>
      </c>
    </row>
    <row r="30" spans="1:16" ht="45" customHeight="1" outlineLevel="1" x14ac:dyDescent="0.25">
      <c r="A30" s="5" t="s">
        <v>3</v>
      </c>
      <c r="B30" s="405" t="s">
        <v>538</v>
      </c>
      <c r="C30" s="391" t="s">
        <v>1022</v>
      </c>
      <c r="D30" s="159"/>
      <c r="E30" s="161" t="s">
        <v>11</v>
      </c>
      <c r="F30" s="159"/>
      <c r="G30" s="453"/>
      <c r="H30" s="159"/>
      <c r="I30" s="276"/>
      <c r="J30" s="159"/>
      <c r="K30" s="389"/>
      <c r="L30" s="160"/>
      <c r="M30" s="406">
        <v>1</v>
      </c>
      <c r="N30" s="406">
        <v>10</v>
      </c>
      <c r="O30" s="406">
        <f t="shared" si="5"/>
        <v>0</v>
      </c>
      <c r="P30" s="406">
        <f t="shared" si="6"/>
        <v>0</v>
      </c>
    </row>
    <row r="31" spans="1:16" ht="35.25" customHeight="1" outlineLevel="1" x14ac:dyDescent="0.25">
      <c r="A31" s="5" t="s">
        <v>3</v>
      </c>
      <c r="B31" s="405" t="s">
        <v>539</v>
      </c>
      <c r="C31" s="391" t="s">
        <v>651</v>
      </c>
      <c r="D31" s="159"/>
      <c r="E31" s="161" t="s">
        <v>14</v>
      </c>
      <c r="F31" s="159"/>
      <c r="G31" s="254"/>
      <c r="H31" s="159"/>
      <c r="I31" s="162" t="str">
        <f t="shared" ref="I31:I36" si="7" xml:space="preserve">
IF(E31="Muss-Kriterium", IF(LEFT(G31,1)="A","Keine Punkte für Muss-Kriterien",IF(LEFT(G31,1)="B",0.6,IF(LEFT(G31,1)="C","Ausschluss",IF(LEFT(G31,1)="N","Ausschluss","Ausschluss da Angabe fehlt")))),
IF(E31="Wertungsfrage",  IF(LEFT(G31,1)="A",1,IF(LEFT(G31,1)="B",0.6,IF(LEFT(G31,1)="C",0.4,IF(LEFT(G31,1)="N", 0, 0)))),
IF(E31="Information",        IF(LEFT(G31,1)="", "Bitte beschreiben oder ergänzende Unterlagen einreichen.")
)))</f>
        <v>Bitte beschreiben oder ergänzende Unterlagen einreichen.</v>
      </c>
      <c r="J31" s="159"/>
      <c r="K31" s="389"/>
      <c r="L31" s="159"/>
      <c r="M31" s="406"/>
      <c r="N31" s="406">
        <f t="shared" ref="N31:N36" si="8" xml:space="preserve">
IF(E31="Muss-Kriterium", 0,
IF(E31="Wertungsfrage", 1,
IF(E31="Information", 0,
"FEHLER"
)))*M31</f>
        <v>0</v>
      </c>
      <c r="O31" s="406">
        <f t="shared" ref="O31:O36" si="9">IF(E31="Muss-Kriterium",0,IF(ISNUMBER(I31),I31, "0" ))*M31</f>
        <v>0</v>
      </c>
      <c r="P31" s="406">
        <f t="shared" ref="P31:P36" si="10">IFERROR(FIND("Ausschluss", I31),0)</f>
        <v>0</v>
      </c>
    </row>
    <row r="32" spans="1:16" ht="41.25" customHeight="1" outlineLevel="1" x14ac:dyDescent="0.25">
      <c r="A32" s="5" t="s">
        <v>3</v>
      </c>
      <c r="B32" s="405" t="s">
        <v>540</v>
      </c>
      <c r="C32" s="391" t="s">
        <v>652</v>
      </c>
      <c r="D32" s="159"/>
      <c r="E32" s="161" t="s">
        <v>14</v>
      </c>
      <c r="F32" s="159"/>
      <c r="G32" s="254"/>
      <c r="H32" s="159"/>
      <c r="I32" s="162" t="str">
        <f t="shared" si="7"/>
        <v>Bitte beschreiben oder ergänzende Unterlagen einreichen.</v>
      </c>
      <c r="J32" s="159"/>
      <c r="K32" s="389"/>
      <c r="L32" s="159"/>
      <c r="M32" s="406"/>
      <c r="N32" s="406">
        <f t="shared" si="8"/>
        <v>0</v>
      </c>
      <c r="O32" s="406">
        <f t="shared" si="9"/>
        <v>0</v>
      </c>
      <c r="P32" s="406">
        <f t="shared" si="10"/>
        <v>0</v>
      </c>
    </row>
    <row r="33" spans="1:19" ht="25.5" customHeight="1" outlineLevel="1" x14ac:dyDescent="0.25">
      <c r="A33" s="5" t="s">
        <v>3</v>
      </c>
      <c r="B33" s="405" t="s">
        <v>541</v>
      </c>
      <c r="C33" s="391" t="s">
        <v>653</v>
      </c>
      <c r="D33" s="159"/>
      <c r="E33" s="161" t="s">
        <v>14</v>
      </c>
      <c r="F33" s="159"/>
      <c r="G33" s="254"/>
      <c r="H33" s="159"/>
      <c r="I33" s="162" t="str">
        <f t="shared" si="7"/>
        <v>Bitte beschreiben oder ergänzende Unterlagen einreichen.</v>
      </c>
      <c r="J33" s="159"/>
      <c r="K33" s="389"/>
      <c r="L33" s="159"/>
      <c r="M33" s="406"/>
      <c r="N33" s="406">
        <f t="shared" si="8"/>
        <v>0</v>
      </c>
      <c r="O33" s="406">
        <f t="shared" si="9"/>
        <v>0</v>
      </c>
      <c r="P33" s="406">
        <f t="shared" si="10"/>
        <v>0</v>
      </c>
    </row>
    <row r="34" spans="1:19" ht="26.25" customHeight="1" outlineLevel="1" x14ac:dyDescent="0.25">
      <c r="A34" s="5" t="s">
        <v>3</v>
      </c>
      <c r="B34" s="405" t="s">
        <v>542</v>
      </c>
      <c r="C34" s="391" t="s">
        <v>654</v>
      </c>
      <c r="D34" s="159"/>
      <c r="E34" s="161" t="s">
        <v>14</v>
      </c>
      <c r="F34" s="159"/>
      <c r="G34" s="254"/>
      <c r="H34" s="159"/>
      <c r="I34" s="162" t="str">
        <f t="shared" si="7"/>
        <v>Bitte beschreiben oder ergänzende Unterlagen einreichen.</v>
      </c>
      <c r="J34" s="159"/>
      <c r="K34" s="389"/>
      <c r="L34" s="159"/>
      <c r="M34" s="406"/>
      <c r="N34" s="406">
        <f t="shared" si="8"/>
        <v>0</v>
      </c>
      <c r="O34" s="406">
        <f t="shared" si="9"/>
        <v>0</v>
      </c>
      <c r="P34" s="406">
        <f t="shared" si="10"/>
        <v>0</v>
      </c>
    </row>
    <row r="35" spans="1:19" ht="27.75" customHeight="1" outlineLevel="1" x14ac:dyDescent="0.25">
      <c r="A35" s="5" t="s">
        <v>3</v>
      </c>
      <c r="B35" s="405" t="s">
        <v>642</v>
      </c>
      <c r="C35" s="391" t="s">
        <v>650</v>
      </c>
      <c r="D35" s="159"/>
      <c r="E35" s="161" t="s">
        <v>14</v>
      </c>
      <c r="F35" s="159"/>
      <c r="G35" s="254"/>
      <c r="H35" s="159"/>
      <c r="I35" s="162" t="str">
        <f t="shared" si="7"/>
        <v>Bitte beschreiben oder ergänzende Unterlagen einreichen.</v>
      </c>
      <c r="J35" s="159"/>
      <c r="K35" s="389"/>
      <c r="L35" s="159"/>
      <c r="M35" s="406"/>
      <c r="N35" s="406">
        <f t="shared" si="8"/>
        <v>0</v>
      </c>
      <c r="O35" s="406">
        <f t="shared" si="9"/>
        <v>0</v>
      </c>
      <c r="P35" s="406">
        <f t="shared" si="10"/>
        <v>0</v>
      </c>
    </row>
    <row r="36" spans="1:19" ht="28.5" customHeight="1" outlineLevel="1" x14ac:dyDescent="0.25">
      <c r="A36" s="5" t="s">
        <v>3</v>
      </c>
      <c r="B36" s="405" t="s">
        <v>643</v>
      </c>
      <c r="C36" s="391" t="s">
        <v>431</v>
      </c>
      <c r="D36" s="159"/>
      <c r="E36" s="161" t="s">
        <v>14</v>
      </c>
      <c r="F36" s="159"/>
      <c r="G36" s="254"/>
      <c r="H36" s="159"/>
      <c r="I36" s="162" t="str">
        <f t="shared" si="7"/>
        <v>Bitte beschreiben oder ergänzende Unterlagen einreichen.</v>
      </c>
      <c r="J36" s="159"/>
      <c r="K36" s="389"/>
      <c r="L36" s="159"/>
      <c r="M36" s="406"/>
      <c r="N36" s="406">
        <f t="shared" si="8"/>
        <v>0</v>
      </c>
      <c r="O36" s="406">
        <f t="shared" si="9"/>
        <v>0</v>
      </c>
      <c r="P36" s="406">
        <f t="shared" si="10"/>
        <v>0</v>
      </c>
    </row>
    <row r="37" spans="1:19" ht="38.25" customHeight="1" outlineLevel="1" x14ac:dyDescent="0.25">
      <c r="A37" s="5" t="s">
        <v>3</v>
      </c>
      <c r="B37" s="405" t="s">
        <v>644</v>
      </c>
      <c r="C37" s="391" t="s">
        <v>432</v>
      </c>
      <c r="D37" s="159"/>
      <c r="E37" s="161" t="s">
        <v>14</v>
      </c>
      <c r="F37" s="159"/>
      <c r="G37" s="254"/>
      <c r="H37" s="159"/>
      <c r="I37" s="162" t="str">
        <f t="shared" ref="I37" si="11" xml:space="preserve">
IF(E37="Muss-Kriterium", IF(LEFT(G37,1)="A","Keine Punkte für Muss-Kriterien",IF(LEFT(G37,1)="B",0.6,IF(LEFT(G37,1)="C","Ausschluss",IF(LEFT(G37,1)="N","Ausschluss","Ausschluss da Angabe fehlt")))),
IF(E37="Wertungsfrage",  IF(LEFT(G37,1)="A",1,IF(LEFT(G37,1)="B",0.6,IF(LEFT(G37,1)="C",0.4,IF(LEFT(G37,1)="N", 0, 0)))),
IF(E37="Information",        IF(LEFT(G37,1)="", "Bitte beschreiben oder ergänzende Unterlagen einreichen.")
)))</f>
        <v>Bitte beschreiben oder ergänzende Unterlagen einreichen.</v>
      </c>
      <c r="J37" s="159"/>
      <c r="K37" s="389"/>
      <c r="L37" s="159"/>
      <c r="M37" s="406"/>
      <c r="N37" s="406">
        <f t="shared" ref="N37" si="12" xml:space="preserve">
IF(E37="Muss-Kriterium", 0,
IF(E37="Wertungsfrage", 1,
IF(E37="Information", 0,
"FEHLER"
)))*M37</f>
        <v>0</v>
      </c>
      <c r="O37" s="406">
        <f t="shared" ref="O37" si="13">IF(E37="Muss-Kriterium",0,IF(ISNUMBER(I37),I37, "0" ))*M37</f>
        <v>0</v>
      </c>
      <c r="P37" s="406">
        <f t="shared" ref="P37" si="14">IFERROR(FIND("Ausschluss", I37),0)</f>
        <v>0</v>
      </c>
    </row>
    <row r="38" spans="1:19" s="41" customFormat="1" ht="75" outlineLevel="1" x14ac:dyDescent="0.25">
      <c r="A38" s="5"/>
      <c r="B38" s="405" t="s">
        <v>645</v>
      </c>
      <c r="C38" s="391" t="s">
        <v>1221</v>
      </c>
      <c r="D38" s="255"/>
      <c r="E38" s="391" t="s">
        <v>9</v>
      </c>
      <c r="F38" s="255"/>
      <c r="G38" s="275"/>
      <c r="H38" s="159"/>
      <c r="I38" s="162" t="str">
        <f t="shared" ref="I38:I41" si="15"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Ausschluss da Angabe fehlt</v>
      </c>
      <c r="J38" s="255"/>
      <c r="K38" s="258"/>
      <c r="L38" s="255"/>
      <c r="M38" s="406"/>
      <c r="N38" s="406">
        <f t="shared" ref="N38:N39" si="16" xml:space="preserve">
IF(E38="Muss-Kriterium", 0,
IF(E38="Wertungsfrage", 1,
IF(E38="Information", 0,
"FEHLER"
)))*M38</f>
        <v>0</v>
      </c>
      <c r="O38" s="406">
        <f t="shared" ref="O38:O39" si="17">IF(E38="Muss-Kriterium",0,IF(ISNUMBER(I38),I38, "0" ))*M38</f>
        <v>0</v>
      </c>
      <c r="P38" s="406">
        <f t="shared" ref="P38:P39" si="18">IFERROR(FIND("Ausschluss", I38),0)</f>
        <v>1</v>
      </c>
    </row>
    <row r="39" spans="1:19" s="41" customFormat="1" ht="30" outlineLevel="1" x14ac:dyDescent="0.25">
      <c r="A39" s="5"/>
      <c r="B39" s="405" t="s">
        <v>646</v>
      </c>
      <c r="C39" s="391" t="s">
        <v>975</v>
      </c>
      <c r="D39" s="255"/>
      <c r="E39" s="435" t="s">
        <v>11</v>
      </c>
      <c r="F39" s="269"/>
      <c r="G39" s="275"/>
      <c r="H39" s="269"/>
      <c r="I39" s="270">
        <f t="shared" si="15"/>
        <v>0</v>
      </c>
      <c r="J39" s="159"/>
      <c r="K39" s="453"/>
      <c r="L39" s="4"/>
      <c r="M39" s="406">
        <v>5</v>
      </c>
      <c r="N39" s="406">
        <f t="shared" si="16"/>
        <v>5</v>
      </c>
      <c r="O39" s="406">
        <f t="shared" si="17"/>
        <v>0</v>
      </c>
      <c r="P39" s="406">
        <f t="shared" si="18"/>
        <v>0</v>
      </c>
    </row>
    <row r="40" spans="1:19" s="258" customFormat="1" ht="45" outlineLevel="1" x14ac:dyDescent="0.25">
      <c r="A40" s="5" t="s">
        <v>3</v>
      </c>
      <c r="B40" s="405" t="s">
        <v>647</v>
      </c>
      <c r="C40" s="391" t="s">
        <v>1222</v>
      </c>
      <c r="D40" s="391"/>
      <c r="E40" s="391" t="s">
        <v>9</v>
      </c>
      <c r="G40" s="275"/>
      <c r="H40" s="159"/>
      <c r="I40" s="162" t="str">
        <f t="shared" si="15"/>
        <v>Ausschluss da Angabe fehlt</v>
      </c>
      <c r="M40" s="406"/>
      <c r="N40" s="406">
        <f t="shared" ref="N40" si="19" xml:space="preserve">
IF(E40="Muss-Kriterium", 0,
IF(E40="Wertungsfrage", 1,
IF(E40="Information", 0,
"FEHLER"
)))*M40</f>
        <v>0</v>
      </c>
      <c r="O40" s="406">
        <f t="shared" ref="O40" si="20">IF(E40="Muss-Kriterium",0,IF(ISNUMBER(I40),I40, "0" ))*M40</f>
        <v>0</v>
      </c>
      <c r="P40" s="406">
        <f t="shared" ref="P40" si="21">IFERROR(FIND("Ausschluss", I40),0)</f>
        <v>1</v>
      </c>
    </row>
    <row r="41" spans="1:19" ht="38.25" customHeight="1" outlineLevel="1" x14ac:dyDescent="0.25">
      <c r="A41" s="5" t="s">
        <v>3</v>
      </c>
      <c r="B41" s="405" t="s">
        <v>941</v>
      </c>
      <c r="C41" s="391" t="s">
        <v>1223</v>
      </c>
      <c r="D41" s="159"/>
      <c r="E41" s="161" t="s">
        <v>9</v>
      </c>
      <c r="F41" s="159"/>
      <c r="G41" s="275"/>
      <c r="H41" s="159"/>
      <c r="I41" s="162" t="str">
        <f t="shared" si="15"/>
        <v>Ausschluss da Angabe fehlt</v>
      </c>
      <c r="J41" s="159"/>
      <c r="K41" s="453"/>
      <c r="L41" s="159"/>
      <c r="M41" s="406"/>
      <c r="N41" s="406">
        <f t="shared" ref="N41" si="22" xml:space="preserve">
IF(E41="Muss-Kriterium", 0,
IF(E41="Wertungsfrage", 1,
IF(E41="Information", 0,
"FEHLER"
)))*M41</f>
        <v>0</v>
      </c>
      <c r="O41" s="406">
        <f t="shared" ref="O41" si="23">IF(E41="Muss-Kriterium",0,IF(ISNUMBER(I41),I41, "0" ))*M41</f>
        <v>0</v>
      </c>
      <c r="P41" s="406">
        <f t="shared" ref="P41" si="24">IFERROR(FIND("Ausschluss", I41),0)</f>
        <v>1</v>
      </c>
    </row>
    <row r="42" spans="1:19" x14ac:dyDescent="0.25">
      <c r="A42" s="5"/>
      <c r="B42" s="163"/>
      <c r="C42" s="396"/>
      <c r="D42" s="159"/>
      <c r="E42" s="163"/>
      <c r="F42" s="159"/>
      <c r="G42" s="470"/>
      <c r="H42" s="159"/>
      <c r="I42" s="163"/>
      <c r="J42" s="159"/>
      <c r="K42" s="470"/>
      <c r="L42" s="159"/>
      <c r="M42" s="429"/>
      <c r="N42" s="429"/>
      <c r="O42" s="430"/>
      <c r="P42" s="431"/>
    </row>
    <row r="43" spans="1:19" ht="30" x14ac:dyDescent="0.25">
      <c r="B43" s="399"/>
      <c r="C43" s="159"/>
      <c r="D43" s="159"/>
      <c r="E43" s="159"/>
      <c r="F43" s="159"/>
      <c r="G43" s="464"/>
      <c r="H43" s="159"/>
      <c r="I43" s="159"/>
      <c r="J43" s="159"/>
      <c r="K43" s="464"/>
      <c r="L43" s="159"/>
      <c r="M43" s="400" t="s">
        <v>273</v>
      </c>
      <c r="N43" s="400" t="s">
        <v>24</v>
      </c>
      <c r="O43" s="401" t="s">
        <v>25</v>
      </c>
      <c r="P43" s="433" t="s">
        <v>26</v>
      </c>
      <c r="Q43" s="267"/>
      <c r="R43" s="267"/>
      <c r="S43" s="46"/>
    </row>
    <row r="44" spans="1:19" x14ac:dyDescent="0.25">
      <c r="A44" s="5"/>
      <c r="B44" s="17" t="s">
        <v>175</v>
      </c>
      <c r="C44" s="17" t="s">
        <v>425</v>
      </c>
      <c r="D44" s="18"/>
      <c r="E44" s="17" t="s">
        <v>7</v>
      </c>
      <c r="F44" s="18"/>
      <c r="G44" s="465" t="s">
        <v>16</v>
      </c>
      <c r="H44" s="18"/>
      <c r="I44" s="17" t="s">
        <v>18</v>
      </c>
      <c r="J44" s="18"/>
      <c r="K44" s="465" t="s">
        <v>221</v>
      </c>
      <c r="L44" s="18"/>
      <c r="M44" s="403"/>
      <c r="N44" s="403">
        <f>SUM(N45:N46)</f>
        <v>0</v>
      </c>
      <c r="O44" s="403">
        <f>SUM(O45:O46)</f>
        <v>0</v>
      </c>
      <c r="P44" s="403">
        <f>SUM(P45:P46)</f>
        <v>2</v>
      </c>
    </row>
    <row r="45" spans="1:19" ht="38.25" customHeight="1" outlineLevel="1" x14ac:dyDescent="0.25">
      <c r="A45" s="5"/>
      <c r="B45" s="436" t="s">
        <v>46</v>
      </c>
      <c r="C45" s="391" t="s">
        <v>433</v>
      </c>
      <c r="D45" s="159"/>
      <c r="E45" s="161" t="s">
        <v>9</v>
      </c>
      <c r="F45" s="159"/>
      <c r="G45" s="275"/>
      <c r="H45" s="159"/>
      <c r="I45" s="162" t="str">
        <f t="shared" ref="I45:I46" si="25"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Ausschluss da Angabe fehlt</v>
      </c>
      <c r="J45" s="159"/>
      <c r="K45" s="453"/>
      <c r="L45" s="159"/>
      <c r="M45" s="406"/>
      <c r="N45" s="406">
        <f t="shared" ref="N45:N46" si="26" xml:space="preserve">
IF(E45="Muss-Kriterium", 0,
IF(E45="Wertungsfrage", 1,
IF(E45="Information", 0,
"FEHLER"
)))*M45</f>
        <v>0</v>
      </c>
      <c r="O45" s="406">
        <f t="shared" ref="O45:O46" si="27">IF(E45="Muss-Kriterium",0,IF(ISNUMBER(I45),I45, "0" ))*M45</f>
        <v>0</v>
      </c>
      <c r="P45" s="406">
        <f t="shared" ref="P45:P46" si="28">IFERROR(FIND("Ausschluss", I45),0)</f>
        <v>1</v>
      </c>
    </row>
    <row r="46" spans="1:19" ht="38.25" customHeight="1" outlineLevel="1" x14ac:dyDescent="0.25">
      <c r="A46" s="5"/>
      <c r="B46" s="436" t="s">
        <v>49</v>
      </c>
      <c r="C46" s="391" t="s">
        <v>1224</v>
      </c>
      <c r="D46" s="159"/>
      <c r="E46" s="161" t="s">
        <v>9</v>
      </c>
      <c r="F46" s="159"/>
      <c r="G46" s="275"/>
      <c r="H46" s="159"/>
      <c r="I46" s="162" t="str">
        <f t="shared" si="25"/>
        <v>Ausschluss da Angabe fehlt</v>
      </c>
      <c r="J46" s="159"/>
      <c r="K46" s="453"/>
      <c r="L46" s="159"/>
      <c r="M46" s="406"/>
      <c r="N46" s="406">
        <f t="shared" si="26"/>
        <v>0</v>
      </c>
      <c r="O46" s="406">
        <f t="shared" si="27"/>
        <v>0</v>
      </c>
      <c r="P46" s="406">
        <f t="shared" si="28"/>
        <v>1</v>
      </c>
    </row>
    <row r="47" spans="1:19" x14ac:dyDescent="0.25">
      <c r="A47" s="5"/>
      <c r="B47" s="163"/>
      <c r="C47" s="396"/>
      <c r="D47" s="159"/>
      <c r="E47" s="163"/>
      <c r="F47" s="159"/>
      <c r="G47" s="470"/>
      <c r="H47" s="159"/>
      <c r="I47" s="163"/>
      <c r="J47" s="159"/>
      <c r="K47" s="470"/>
      <c r="L47" s="159"/>
      <c r="M47" s="429"/>
      <c r="N47" s="429"/>
      <c r="O47" s="430"/>
      <c r="P47" s="431"/>
    </row>
    <row r="48" spans="1:19" ht="30" x14ac:dyDescent="0.25">
      <c r="A48" s="5"/>
      <c r="B48" s="399"/>
      <c r="C48" s="159"/>
      <c r="D48" s="159"/>
      <c r="E48" s="159"/>
      <c r="F48" s="159"/>
      <c r="G48" s="464"/>
      <c r="H48" s="159"/>
      <c r="I48" s="159"/>
      <c r="J48" s="159"/>
      <c r="K48" s="464"/>
      <c r="L48" s="159"/>
      <c r="M48" s="400" t="s">
        <v>273</v>
      </c>
      <c r="N48" s="400" t="s">
        <v>24</v>
      </c>
      <c r="O48" s="401" t="s">
        <v>25</v>
      </c>
      <c r="P48" s="433" t="s">
        <v>26</v>
      </c>
      <c r="Q48" s="267"/>
      <c r="R48" s="267"/>
      <c r="S48" s="46"/>
    </row>
    <row r="49" spans="1:19" x14ac:dyDescent="0.25">
      <c r="A49" s="5"/>
      <c r="B49" s="17" t="s">
        <v>700</v>
      </c>
      <c r="C49" s="17" t="s">
        <v>434</v>
      </c>
      <c r="D49" s="18"/>
      <c r="E49" s="17"/>
      <c r="F49" s="18"/>
      <c r="G49" s="465"/>
      <c r="H49" s="18"/>
      <c r="I49" s="17" t="s">
        <v>18</v>
      </c>
      <c r="J49" s="18"/>
      <c r="K49" s="465"/>
      <c r="L49" s="18"/>
      <c r="M49" s="403"/>
      <c r="N49" s="403">
        <f>SUM(N50:N56)</f>
        <v>0</v>
      </c>
      <c r="O49" s="403">
        <f>SUM(O50:O56)</f>
        <v>0</v>
      </c>
      <c r="P49" s="403">
        <f>SUM(P50:P56)</f>
        <v>6</v>
      </c>
    </row>
    <row r="50" spans="1:19" ht="56.25" customHeight="1" outlineLevel="1" x14ac:dyDescent="0.25">
      <c r="A50" s="5"/>
      <c r="B50" s="405" t="s">
        <v>661</v>
      </c>
      <c r="C50" s="391" t="s">
        <v>1225</v>
      </c>
      <c r="D50" s="159"/>
      <c r="E50" s="161" t="s">
        <v>9</v>
      </c>
      <c r="F50" s="159"/>
      <c r="G50" s="275"/>
      <c r="H50" s="159"/>
      <c r="I50" s="162" t="str">
        <f t="shared" ref="I50" si="29" xml:space="preserve">
IF(E50="Muss-Kriterium", IF(LEFT(G50,1)="J","Keine Punkte für Muss-Kriterien",IF(LEFT(G50,1)="B",0.6,IF(LEFT(G50,1)="C","Ausschluss",IF(LEFT(G50,1)="N","Ausschluss","Ausschluss da Angabe fehlt")))),
IF(E50="Wertungsfrage",  IF(LEFT(G50,1)="J",1,IF(LEFT(G50,1)="B",0.6,IF(LEFT(G50,1)="C",0.4,IF(LEFT(G50,1)="N", 0, 0)))),
IF(E50="Information",        IF(LEFT(G50,1)="", "Bitte beschreiben oder ergänzende Unterlagen einreichen.")
)))</f>
        <v>Ausschluss da Angabe fehlt</v>
      </c>
      <c r="J50" s="159"/>
      <c r="K50" s="453"/>
      <c r="L50" s="159"/>
      <c r="M50" s="406"/>
      <c r="N50" s="406">
        <f t="shared" ref="N50:N56" si="30" xml:space="preserve">
IF(E50="Muss-Kriterium", 0,
IF(E50="Wertungsfrage", 1,
IF(E50="Information", 0,
"FEHLER"
)))*M50</f>
        <v>0</v>
      </c>
      <c r="O50" s="406">
        <f t="shared" ref="O50:O56" si="31">IF(E50="Muss-Kriterium",0,IF(ISNUMBER(I50),I50, "0" ))*M50</f>
        <v>0</v>
      </c>
      <c r="P50" s="406">
        <f t="shared" ref="P50:P56" si="32">IFERROR(FIND("Ausschluss", I50),0)</f>
        <v>1</v>
      </c>
    </row>
    <row r="51" spans="1:19" ht="38.25" customHeight="1" outlineLevel="1" x14ac:dyDescent="0.25">
      <c r="A51" s="5"/>
      <c r="B51" s="405" t="s">
        <v>662</v>
      </c>
      <c r="C51" s="391" t="s">
        <v>435</v>
      </c>
      <c r="D51" s="159"/>
      <c r="E51" s="161" t="s">
        <v>14</v>
      </c>
      <c r="F51" s="159"/>
      <c r="G51" s="254"/>
      <c r="H51" s="159"/>
      <c r="I51" s="162" t="str">
        <f t="shared" ref="I51" si="33" xml:space="preserve">
IF(E51="Muss-Kriterium", IF(LEFT(G51,1)="A","Keine Punkte für Muss-Kriterien",IF(LEFT(G51,1)="B",0.6,IF(LEFT(G51,1)="C","Ausschluss",IF(LEFT(G51,1)="N","Ausschluss","Ausschluss da Angabe fehlt")))),
IF(E51="Wertungsfrage",  IF(LEFT(G51,1)="A",1,IF(LEFT(G51,1)="B",0.6,IF(LEFT(G51,1)="C",0.4,IF(LEFT(G51,1)="N", 0, 0)))),
IF(E51="Information",        IF(LEFT(G51,1)="", "Bitte beschreiben oder ergänzende Unterlagen einreichen.")
)))</f>
        <v>Bitte beschreiben oder ergänzende Unterlagen einreichen.</v>
      </c>
      <c r="J51" s="159"/>
      <c r="K51" s="389"/>
      <c r="L51" s="159"/>
      <c r="M51" s="406"/>
      <c r="N51" s="406">
        <f t="shared" si="30"/>
        <v>0</v>
      </c>
      <c r="O51" s="406">
        <f t="shared" si="31"/>
        <v>0</v>
      </c>
      <c r="P51" s="406">
        <f t="shared" si="32"/>
        <v>0</v>
      </c>
    </row>
    <row r="52" spans="1:19" ht="60" outlineLevel="1" x14ac:dyDescent="0.25">
      <c r="A52" s="5"/>
      <c r="B52" s="405" t="s">
        <v>663</v>
      </c>
      <c r="C52" s="395" t="s">
        <v>683</v>
      </c>
      <c r="D52" s="159"/>
      <c r="E52" s="161" t="s">
        <v>9</v>
      </c>
      <c r="F52" s="159"/>
      <c r="G52" s="275"/>
      <c r="H52" s="159"/>
      <c r="I52" s="162" t="str">
        <f t="shared" ref="I52:I54" si="34" xml:space="preserve">
IF(E52="Muss-Kriterium", IF(LEFT(G52,1)="J","Keine Punkte für Muss-Kriterien",IF(LEFT(G52,1)="B",0.6,IF(LEFT(G52,1)="C","Ausschluss",IF(LEFT(G52,1)="N","Ausschluss","Ausschluss da Angabe fehlt")))),
IF(E52="Wertungsfrage",  IF(LEFT(G52,1)="J",1,IF(LEFT(G52,1)="B",0.6,IF(LEFT(G52,1)="C",0.4,IF(LEFT(G52,1)="N", 0, 0)))),
IF(E52="Information",        IF(LEFT(G52,1)="", "Bitte beschreiben oder ergänzende Unterlagen einreichen.")
)))</f>
        <v>Ausschluss da Angabe fehlt</v>
      </c>
      <c r="J52" s="159"/>
      <c r="K52" s="453"/>
      <c r="L52" s="159"/>
      <c r="M52" s="406"/>
      <c r="N52" s="406">
        <f t="shared" si="30"/>
        <v>0</v>
      </c>
      <c r="O52" s="406">
        <f t="shared" si="31"/>
        <v>0</v>
      </c>
      <c r="P52" s="406">
        <f t="shared" si="32"/>
        <v>1</v>
      </c>
    </row>
    <row r="53" spans="1:19" ht="30" outlineLevel="1" x14ac:dyDescent="0.25">
      <c r="A53" s="5"/>
      <c r="B53" s="405" t="s">
        <v>701</v>
      </c>
      <c r="C53" s="395" t="s">
        <v>684</v>
      </c>
      <c r="D53" s="159"/>
      <c r="E53" s="161" t="s">
        <v>9</v>
      </c>
      <c r="F53" s="159"/>
      <c r="G53" s="275"/>
      <c r="H53" s="159"/>
      <c r="I53" s="162" t="str">
        <f t="shared" si="34"/>
        <v>Ausschluss da Angabe fehlt</v>
      </c>
      <c r="J53" s="159"/>
      <c r="K53" s="453"/>
      <c r="L53" s="159"/>
      <c r="M53" s="406"/>
      <c r="N53" s="406">
        <f t="shared" si="30"/>
        <v>0</v>
      </c>
      <c r="O53" s="406">
        <f t="shared" si="31"/>
        <v>0</v>
      </c>
      <c r="P53" s="406">
        <f t="shared" si="32"/>
        <v>1</v>
      </c>
    </row>
    <row r="54" spans="1:19" ht="30" outlineLevel="1" x14ac:dyDescent="0.25">
      <c r="A54" s="5"/>
      <c r="B54" s="405" t="s">
        <v>702</v>
      </c>
      <c r="C54" s="395" t="s">
        <v>685</v>
      </c>
      <c r="D54" s="159"/>
      <c r="E54" s="161" t="s">
        <v>9</v>
      </c>
      <c r="F54" s="159"/>
      <c r="G54" s="275"/>
      <c r="H54" s="159"/>
      <c r="I54" s="162" t="str">
        <f t="shared" si="34"/>
        <v>Ausschluss da Angabe fehlt</v>
      </c>
      <c r="J54" s="159"/>
      <c r="K54" s="453"/>
      <c r="L54" s="159"/>
      <c r="M54" s="406"/>
      <c r="N54" s="406">
        <f t="shared" si="30"/>
        <v>0</v>
      </c>
      <c r="O54" s="406">
        <f t="shared" si="31"/>
        <v>0</v>
      </c>
      <c r="P54" s="406">
        <f t="shared" si="32"/>
        <v>1</v>
      </c>
    </row>
    <row r="55" spans="1:19" ht="30" outlineLevel="1" x14ac:dyDescent="0.25">
      <c r="A55" s="5"/>
      <c r="B55" s="405" t="s">
        <v>703</v>
      </c>
      <c r="C55" s="395" t="s">
        <v>687</v>
      </c>
      <c r="D55" s="159"/>
      <c r="E55" s="161" t="s">
        <v>9</v>
      </c>
      <c r="F55" s="159"/>
      <c r="G55" s="453"/>
      <c r="H55" s="159"/>
      <c r="I55" s="162" t="str">
        <f>IF(K55=0,"Ausschluss da Preisangabe fehlt","Keine Punkte für Muss-Kriterien")</f>
        <v>Ausschluss da Preisangabe fehlt</v>
      </c>
      <c r="J55" s="159"/>
      <c r="K55" s="277"/>
      <c r="L55" s="159"/>
      <c r="M55" s="406"/>
      <c r="N55" s="406">
        <f t="shared" si="30"/>
        <v>0</v>
      </c>
      <c r="O55" s="406">
        <f t="shared" si="31"/>
        <v>0</v>
      </c>
      <c r="P55" s="406">
        <f t="shared" si="32"/>
        <v>1</v>
      </c>
    </row>
    <row r="56" spans="1:19" ht="30" outlineLevel="1" x14ac:dyDescent="0.25">
      <c r="A56" s="5"/>
      <c r="B56" s="405" t="s">
        <v>704</v>
      </c>
      <c r="C56" s="395" t="s">
        <v>686</v>
      </c>
      <c r="D56" s="159"/>
      <c r="E56" s="161" t="s">
        <v>9</v>
      </c>
      <c r="F56" s="159"/>
      <c r="G56" s="453"/>
      <c r="H56" s="159"/>
      <c r="I56" s="162" t="str">
        <f>IF(K56="","Ausschluss da Angabe fehlt","Keine Punkte für Muss-Kriterien")</f>
        <v>Ausschluss da Angabe fehlt</v>
      </c>
      <c r="J56" s="159"/>
      <c r="K56" s="387"/>
      <c r="L56" s="159"/>
      <c r="M56" s="406"/>
      <c r="N56" s="406">
        <f t="shared" si="30"/>
        <v>0</v>
      </c>
      <c r="O56" s="406">
        <f t="shared" si="31"/>
        <v>0</v>
      </c>
      <c r="P56" s="406">
        <f t="shared" si="32"/>
        <v>1</v>
      </c>
    </row>
    <row r="57" spans="1:19" x14ac:dyDescent="0.25">
      <c r="A57" s="5"/>
      <c r="B57" s="163"/>
      <c r="C57" s="396"/>
      <c r="D57" s="159"/>
      <c r="E57" s="163"/>
      <c r="F57" s="159"/>
      <c r="G57" s="470"/>
      <c r="H57" s="159"/>
      <c r="I57" s="163"/>
      <c r="J57" s="159"/>
      <c r="K57" s="470"/>
      <c r="L57" s="159"/>
      <c r="M57" s="429"/>
      <c r="N57" s="429"/>
      <c r="O57" s="430"/>
      <c r="P57" s="431"/>
    </row>
    <row r="58" spans="1:19" ht="30" x14ac:dyDescent="0.25">
      <c r="A58" s="5"/>
      <c r="B58" s="399"/>
      <c r="C58" s="159"/>
      <c r="D58" s="159"/>
      <c r="E58" s="159"/>
      <c r="F58" s="159"/>
      <c r="G58" s="464"/>
      <c r="H58" s="159"/>
      <c r="I58" s="159"/>
      <c r="J58" s="159"/>
      <c r="K58" s="464"/>
      <c r="L58" s="159"/>
      <c r="M58" s="400" t="s">
        <v>273</v>
      </c>
      <c r="N58" s="400" t="s">
        <v>24</v>
      </c>
      <c r="O58" s="401" t="s">
        <v>25</v>
      </c>
      <c r="P58" s="433" t="s">
        <v>26</v>
      </c>
      <c r="Q58" s="267"/>
      <c r="R58" s="267"/>
      <c r="S58" s="46"/>
    </row>
    <row r="59" spans="1:19" x14ac:dyDescent="0.25">
      <c r="A59" s="5"/>
      <c r="B59" s="17" t="s">
        <v>200</v>
      </c>
      <c r="C59" s="17" t="s">
        <v>691</v>
      </c>
      <c r="D59" s="18"/>
      <c r="E59" s="17"/>
      <c r="F59" s="18"/>
      <c r="G59" s="465"/>
      <c r="H59" s="18"/>
      <c r="I59" s="17" t="s">
        <v>18</v>
      </c>
      <c r="J59" s="18"/>
      <c r="K59" s="465"/>
      <c r="L59" s="18"/>
      <c r="M59" s="403"/>
      <c r="N59" s="403">
        <f>SUM(N60:N75)</f>
        <v>0</v>
      </c>
      <c r="O59" s="403">
        <f>SUM(O60:O75)</f>
        <v>0</v>
      </c>
      <c r="P59" s="403">
        <f>SUM(P60:P75)</f>
        <v>16</v>
      </c>
    </row>
    <row r="60" spans="1:19" ht="38.25" customHeight="1" outlineLevel="1" x14ac:dyDescent="0.25">
      <c r="A60" s="5"/>
      <c r="B60" s="405" t="s">
        <v>223</v>
      </c>
      <c r="C60" s="391" t="s">
        <v>692</v>
      </c>
      <c r="D60" s="159"/>
      <c r="E60" s="161" t="s">
        <v>9</v>
      </c>
      <c r="F60" s="159"/>
      <c r="G60" s="275"/>
      <c r="H60" s="159"/>
      <c r="I60" s="162" t="str">
        <f t="shared" ref="I60:I73" si="35"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159"/>
      <c r="K60" s="453"/>
      <c r="L60" s="159"/>
      <c r="M60" s="406"/>
      <c r="N60" s="406">
        <f t="shared" ref="N60:N75" si="36" xml:space="preserve">
IF(E60="Muss-Kriterium", 0,
IF(E60="Wertungsfrage", 1,
IF(E60="Information", 0,
"FEHLER"
)))*M60</f>
        <v>0</v>
      </c>
      <c r="O60" s="406">
        <f t="shared" ref="O60:O75" si="37">IF(E60="Muss-Kriterium",0,IF(ISNUMBER(I60),I60, "0" ))*M60</f>
        <v>0</v>
      </c>
      <c r="P60" s="406">
        <f t="shared" ref="P60:P75" si="38">IFERROR(FIND("Ausschluss", I60),0)</f>
        <v>1</v>
      </c>
    </row>
    <row r="61" spans="1:19" ht="30" outlineLevel="1" x14ac:dyDescent="0.25">
      <c r="A61" s="5"/>
      <c r="B61" s="405" t="s">
        <v>224</v>
      </c>
      <c r="C61" s="391" t="s">
        <v>693</v>
      </c>
      <c r="D61" s="159"/>
      <c r="E61" s="161" t="s">
        <v>9</v>
      </c>
      <c r="F61" s="159"/>
      <c r="G61" s="275"/>
      <c r="H61" s="159"/>
      <c r="I61" s="162" t="str">
        <f t="shared" si="35"/>
        <v>Ausschluss da Angabe fehlt</v>
      </c>
      <c r="J61" s="159"/>
      <c r="K61" s="453"/>
      <c r="L61" s="159"/>
      <c r="M61" s="406"/>
      <c r="N61" s="406">
        <f t="shared" si="36"/>
        <v>0</v>
      </c>
      <c r="O61" s="406">
        <f t="shared" si="37"/>
        <v>0</v>
      </c>
      <c r="P61" s="406">
        <f t="shared" si="38"/>
        <v>1</v>
      </c>
    </row>
    <row r="62" spans="1:19" ht="30" outlineLevel="1" x14ac:dyDescent="0.25">
      <c r="A62" s="5"/>
      <c r="B62" s="405" t="s">
        <v>225</v>
      </c>
      <c r="C62" s="391" t="s">
        <v>694</v>
      </c>
      <c r="D62" s="159"/>
      <c r="E62" s="161" t="s">
        <v>9</v>
      </c>
      <c r="F62" s="159"/>
      <c r="G62" s="275"/>
      <c r="H62" s="159"/>
      <c r="I62" s="162" t="str">
        <f t="shared" si="35"/>
        <v>Ausschluss da Angabe fehlt</v>
      </c>
      <c r="J62" s="159"/>
      <c r="K62" s="453"/>
      <c r="L62" s="159"/>
      <c r="M62" s="406"/>
      <c r="N62" s="406">
        <f t="shared" si="36"/>
        <v>0</v>
      </c>
      <c r="O62" s="406">
        <f t="shared" si="37"/>
        <v>0</v>
      </c>
      <c r="P62" s="406">
        <f t="shared" si="38"/>
        <v>1</v>
      </c>
    </row>
    <row r="63" spans="1:19" ht="30" outlineLevel="1" x14ac:dyDescent="0.25">
      <c r="A63" s="5"/>
      <c r="B63" s="405" t="s">
        <v>705</v>
      </c>
      <c r="C63" s="391" t="s">
        <v>695</v>
      </c>
      <c r="D63" s="159"/>
      <c r="E63" s="161" t="s">
        <v>9</v>
      </c>
      <c r="F63" s="159"/>
      <c r="G63" s="275"/>
      <c r="H63" s="159"/>
      <c r="I63" s="162" t="str">
        <f t="shared" si="35"/>
        <v>Ausschluss da Angabe fehlt</v>
      </c>
      <c r="J63" s="159"/>
      <c r="K63" s="453"/>
      <c r="L63" s="159"/>
      <c r="M63" s="406"/>
      <c r="N63" s="406">
        <f t="shared" si="36"/>
        <v>0</v>
      </c>
      <c r="O63" s="406">
        <f t="shared" si="37"/>
        <v>0</v>
      </c>
      <c r="P63" s="406">
        <f t="shared" si="38"/>
        <v>1</v>
      </c>
    </row>
    <row r="64" spans="1:19" ht="30" outlineLevel="1" x14ac:dyDescent="0.25">
      <c r="A64" s="5"/>
      <c r="B64" s="405" t="s">
        <v>706</v>
      </c>
      <c r="C64" s="391" t="s">
        <v>696</v>
      </c>
      <c r="D64" s="159"/>
      <c r="E64" s="161" t="s">
        <v>9</v>
      </c>
      <c r="F64" s="159"/>
      <c r="G64" s="275"/>
      <c r="H64" s="159"/>
      <c r="I64" s="162" t="str">
        <f t="shared" si="35"/>
        <v>Ausschluss da Angabe fehlt</v>
      </c>
      <c r="J64" s="159"/>
      <c r="K64" s="453"/>
      <c r="L64" s="159"/>
      <c r="M64" s="406"/>
      <c r="N64" s="406">
        <f t="shared" si="36"/>
        <v>0</v>
      </c>
      <c r="O64" s="406">
        <f t="shared" si="37"/>
        <v>0</v>
      </c>
      <c r="P64" s="406">
        <f t="shared" si="38"/>
        <v>1</v>
      </c>
    </row>
    <row r="65" spans="1:19" ht="63.75" customHeight="1" outlineLevel="1" x14ac:dyDescent="0.25">
      <c r="A65" s="5"/>
      <c r="B65" s="405" t="s">
        <v>707</v>
      </c>
      <c r="C65" s="391" t="s">
        <v>997</v>
      </c>
      <c r="D65" s="159"/>
      <c r="E65" s="161" t="s">
        <v>9</v>
      </c>
      <c r="F65" s="159"/>
      <c r="G65" s="275"/>
      <c r="H65" s="159"/>
      <c r="I65" s="162" t="str">
        <f t="shared" si="35"/>
        <v>Ausschluss da Angabe fehlt</v>
      </c>
      <c r="J65" s="159"/>
      <c r="K65" s="453"/>
      <c r="L65" s="159"/>
      <c r="M65" s="406"/>
      <c r="N65" s="406">
        <f t="shared" si="36"/>
        <v>0</v>
      </c>
      <c r="O65" s="406">
        <f t="shared" si="37"/>
        <v>0</v>
      </c>
      <c r="P65" s="406">
        <f t="shared" si="38"/>
        <v>1</v>
      </c>
    </row>
    <row r="66" spans="1:19" ht="30" outlineLevel="1" x14ac:dyDescent="0.25">
      <c r="A66" s="5"/>
      <c r="B66" s="405" t="s">
        <v>708</v>
      </c>
      <c r="C66" s="391" t="s">
        <v>688</v>
      </c>
      <c r="D66" s="159"/>
      <c r="E66" s="161" t="s">
        <v>9</v>
      </c>
      <c r="F66" s="159"/>
      <c r="G66" s="275"/>
      <c r="H66" s="159"/>
      <c r="I66" s="162" t="str">
        <f t="shared" si="35"/>
        <v>Ausschluss da Angabe fehlt</v>
      </c>
      <c r="J66" s="159"/>
      <c r="K66" s="453"/>
      <c r="L66" s="159"/>
      <c r="M66" s="406"/>
      <c r="N66" s="406">
        <f t="shared" si="36"/>
        <v>0</v>
      </c>
      <c r="O66" s="406">
        <f t="shared" si="37"/>
        <v>0</v>
      </c>
      <c r="P66" s="406">
        <f t="shared" si="38"/>
        <v>1</v>
      </c>
    </row>
    <row r="67" spans="1:19" ht="30" outlineLevel="1" x14ac:dyDescent="0.25">
      <c r="A67" s="5"/>
      <c r="B67" s="405" t="s">
        <v>709</v>
      </c>
      <c r="C67" s="391" t="s">
        <v>689</v>
      </c>
      <c r="D67" s="159"/>
      <c r="E67" s="161" t="s">
        <v>9</v>
      </c>
      <c r="F67" s="159"/>
      <c r="G67" s="275"/>
      <c r="H67" s="159"/>
      <c r="I67" s="162" t="str">
        <f t="shared" si="35"/>
        <v>Ausschluss da Angabe fehlt</v>
      </c>
      <c r="J67" s="159"/>
      <c r="K67" s="453"/>
      <c r="L67" s="159"/>
      <c r="M67" s="406"/>
      <c r="N67" s="406">
        <f t="shared" si="36"/>
        <v>0</v>
      </c>
      <c r="O67" s="406">
        <f t="shared" si="37"/>
        <v>0</v>
      </c>
      <c r="P67" s="406">
        <f t="shared" si="38"/>
        <v>1</v>
      </c>
    </row>
    <row r="68" spans="1:19" ht="30" outlineLevel="1" x14ac:dyDescent="0.25">
      <c r="A68" s="5"/>
      <c r="B68" s="405" t="s">
        <v>710</v>
      </c>
      <c r="C68" s="391" t="s">
        <v>690</v>
      </c>
      <c r="D68" s="159"/>
      <c r="E68" s="161" t="s">
        <v>9</v>
      </c>
      <c r="F68" s="159"/>
      <c r="G68" s="275"/>
      <c r="H68" s="159"/>
      <c r="I68" s="162" t="str">
        <f t="shared" si="35"/>
        <v>Ausschluss da Angabe fehlt</v>
      </c>
      <c r="J68" s="159"/>
      <c r="K68" s="453"/>
      <c r="L68" s="159"/>
      <c r="M68" s="406"/>
      <c r="N68" s="406">
        <f t="shared" si="36"/>
        <v>0</v>
      </c>
      <c r="O68" s="406">
        <f t="shared" si="37"/>
        <v>0</v>
      </c>
      <c r="P68" s="406">
        <f t="shared" si="38"/>
        <v>1</v>
      </c>
    </row>
    <row r="69" spans="1:19" ht="30" outlineLevel="1" x14ac:dyDescent="0.25">
      <c r="A69" s="5"/>
      <c r="B69" s="405" t="s">
        <v>516</v>
      </c>
      <c r="C69" s="391" t="s">
        <v>699</v>
      </c>
      <c r="D69" s="159"/>
      <c r="E69" s="161" t="s">
        <v>9</v>
      </c>
      <c r="F69" s="159"/>
      <c r="G69" s="275"/>
      <c r="H69" s="159"/>
      <c r="I69" s="162" t="str">
        <f t="shared" si="35"/>
        <v>Ausschluss da Angabe fehlt</v>
      </c>
      <c r="J69" s="159"/>
      <c r="K69" s="453"/>
      <c r="L69" s="159"/>
      <c r="M69" s="406"/>
      <c r="N69" s="406">
        <f t="shared" si="36"/>
        <v>0</v>
      </c>
      <c r="O69" s="406">
        <f t="shared" si="37"/>
        <v>0</v>
      </c>
      <c r="P69" s="406">
        <f t="shared" si="38"/>
        <v>1</v>
      </c>
    </row>
    <row r="70" spans="1:19" ht="30" outlineLevel="1" x14ac:dyDescent="0.25">
      <c r="A70" s="5"/>
      <c r="B70" s="405" t="s">
        <v>517</v>
      </c>
      <c r="C70" s="391" t="s">
        <v>697</v>
      </c>
      <c r="D70" s="159"/>
      <c r="E70" s="161" t="s">
        <v>9</v>
      </c>
      <c r="F70" s="159"/>
      <c r="G70" s="275"/>
      <c r="H70" s="159"/>
      <c r="I70" s="162" t="str">
        <f t="shared" si="35"/>
        <v>Ausschluss da Angabe fehlt</v>
      </c>
      <c r="J70" s="159"/>
      <c r="K70" s="453"/>
      <c r="L70" s="159"/>
      <c r="M70" s="406"/>
      <c r="N70" s="406">
        <f t="shared" si="36"/>
        <v>0</v>
      </c>
      <c r="O70" s="406">
        <f t="shared" si="37"/>
        <v>0</v>
      </c>
      <c r="P70" s="406">
        <f t="shared" si="38"/>
        <v>1</v>
      </c>
    </row>
    <row r="71" spans="1:19" ht="30" outlineLevel="1" x14ac:dyDescent="0.25">
      <c r="A71" s="5"/>
      <c r="B71" s="405" t="s">
        <v>518</v>
      </c>
      <c r="C71" s="391" t="s">
        <v>698</v>
      </c>
      <c r="D71" s="159"/>
      <c r="E71" s="161" t="s">
        <v>9</v>
      </c>
      <c r="F71" s="159"/>
      <c r="G71" s="275"/>
      <c r="H71" s="159"/>
      <c r="I71" s="162" t="str">
        <f t="shared" si="35"/>
        <v>Ausschluss da Angabe fehlt</v>
      </c>
      <c r="J71" s="159"/>
      <c r="K71" s="453"/>
      <c r="L71" s="159"/>
      <c r="M71" s="406"/>
      <c r="N71" s="406">
        <f t="shared" si="36"/>
        <v>0</v>
      </c>
      <c r="O71" s="406">
        <f t="shared" si="37"/>
        <v>0</v>
      </c>
      <c r="P71" s="406">
        <f t="shared" si="38"/>
        <v>1</v>
      </c>
    </row>
    <row r="72" spans="1:19" ht="30" outlineLevel="1" x14ac:dyDescent="0.25">
      <c r="A72" s="5"/>
      <c r="B72" s="405" t="s">
        <v>519</v>
      </c>
      <c r="C72" s="391" t="s">
        <v>684</v>
      </c>
      <c r="D72" s="159"/>
      <c r="E72" s="161" t="s">
        <v>9</v>
      </c>
      <c r="F72" s="159"/>
      <c r="G72" s="275"/>
      <c r="H72" s="159"/>
      <c r="I72" s="162" t="str">
        <f t="shared" si="35"/>
        <v>Ausschluss da Angabe fehlt</v>
      </c>
      <c r="J72" s="159"/>
      <c r="K72" s="453"/>
      <c r="L72" s="159"/>
      <c r="M72" s="406"/>
      <c r="N72" s="406">
        <f t="shared" si="36"/>
        <v>0</v>
      </c>
      <c r="O72" s="406">
        <f t="shared" si="37"/>
        <v>0</v>
      </c>
      <c r="P72" s="406">
        <f t="shared" si="38"/>
        <v>1</v>
      </c>
    </row>
    <row r="73" spans="1:19" ht="30" outlineLevel="1" x14ac:dyDescent="0.25">
      <c r="A73" s="5"/>
      <c r="B73" s="405" t="s">
        <v>520</v>
      </c>
      <c r="C73" s="391" t="s">
        <v>698</v>
      </c>
      <c r="D73" s="159"/>
      <c r="E73" s="161" t="s">
        <v>9</v>
      </c>
      <c r="F73" s="159"/>
      <c r="G73" s="275"/>
      <c r="H73" s="159"/>
      <c r="I73" s="162" t="str">
        <f t="shared" si="35"/>
        <v>Ausschluss da Angabe fehlt</v>
      </c>
      <c r="J73" s="159"/>
      <c r="K73" s="453"/>
      <c r="L73" s="159"/>
      <c r="M73" s="406"/>
      <c r="N73" s="406">
        <f t="shared" si="36"/>
        <v>0</v>
      </c>
      <c r="O73" s="406">
        <f t="shared" si="37"/>
        <v>0</v>
      </c>
      <c r="P73" s="406">
        <f t="shared" si="38"/>
        <v>1</v>
      </c>
    </row>
    <row r="74" spans="1:19" ht="30" outlineLevel="1" x14ac:dyDescent="0.25">
      <c r="A74" s="5"/>
      <c r="B74" s="405" t="s">
        <v>521</v>
      </c>
      <c r="C74" s="391" t="s">
        <v>1033</v>
      </c>
      <c r="D74" s="159"/>
      <c r="E74" s="161" t="s">
        <v>9</v>
      </c>
      <c r="F74" s="159"/>
      <c r="G74" s="453"/>
      <c r="H74" s="159"/>
      <c r="I74" s="162" t="str">
        <f>IF(K74=0,"Ausschluss da Preisangabe fehlt","Keine Punkte für Muss-Kriterien")</f>
        <v>Ausschluss da Preisangabe fehlt</v>
      </c>
      <c r="J74" s="159"/>
      <c r="K74" s="519"/>
      <c r="L74" s="159"/>
      <c r="M74" s="406"/>
      <c r="N74" s="406">
        <f t="shared" si="36"/>
        <v>0</v>
      </c>
      <c r="O74" s="406">
        <f t="shared" si="37"/>
        <v>0</v>
      </c>
      <c r="P74" s="406">
        <f t="shared" si="38"/>
        <v>1</v>
      </c>
    </row>
    <row r="75" spans="1:19" ht="30" outlineLevel="1" x14ac:dyDescent="0.25">
      <c r="A75" s="5"/>
      <c r="B75" s="405" t="s">
        <v>522</v>
      </c>
      <c r="C75" s="391" t="s">
        <v>686</v>
      </c>
      <c r="D75" s="159"/>
      <c r="E75" s="161" t="s">
        <v>9</v>
      </c>
      <c r="F75" s="159"/>
      <c r="G75" s="453"/>
      <c r="H75" s="159"/>
      <c r="I75" s="162" t="str">
        <f>IF(K75="","Ausschluss da Angabe fehlt","Keine Punkte für Muss-Kriterien")</f>
        <v>Ausschluss da Angabe fehlt</v>
      </c>
      <c r="J75" s="159"/>
      <c r="K75" s="387"/>
      <c r="L75" s="159"/>
      <c r="M75" s="406"/>
      <c r="N75" s="406">
        <f t="shared" si="36"/>
        <v>0</v>
      </c>
      <c r="O75" s="406">
        <f t="shared" si="37"/>
        <v>0</v>
      </c>
      <c r="P75" s="406">
        <f t="shared" si="38"/>
        <v>1</v>
      </c>
    </row>
    <row r="76" spans="1:19" x14ac:dyDescent="0.25">
      <c r="A76" s="5"/>
      <c r="B76" s="163"/>
      <c r="C76" s="396"/>
      <c r="D76" s="159"/>
      <c r="E76" s="163"/>
      <c r="F76" s="159"/>
      <c r="G76" s="470"/>
      <c r="H76" s="159"/>
      <c r="I76" s="163"/>
      <c r="J76" s="159"/>
      <c r="K76" s="470"/>
      <c r="L76" s="159"/>
      <c r="M76" s="429"/>
      <c r="N76" s="429"/>
      <c r="O76" s="430"/>
      <c r="P76" s="431"/>
    </row>
    <row r="77" spans="1:19" ht="30" x14ac:dyDescent="0.25">
      <c r="B77" s="399"/>
      <c r="C77" s="159"/>
      <c r="D77" s="159"/>
      <c r="E77" s="159"/>
      <c r="F77" s="159"/>
      <c r="G77" s="464"/>
      <c r="H77" s="159"/>
      <c r="I77" s="159"/>
      <c r="J77" s="159"/>
      <c r="K77" s="464"/>
      <c r="L77" s="159"/>
      <c r="M77" s="400" t="s">
        <v>273</v>
      </c>
      <c r="N77" s="400" t="s">
        <v>24</v>
      </c>
      <c r="O77" s="401" t="s">
        <v>25</v>
      </c>
      <c r="P77" s="433" t="s">
        <v>26</v>
      </c>
      <c r="Q77" s="267"/>
      <c r="R77" s="267"/>
      <c r="S77" s="46"/>
    </row>
    <row r="78" spans="1:19" ht="30" x14ac:dyDescent="0.25">
      <c r="A78" s="5" t="s">
        <v>3</v>
      </c>
      <c r="B78" s="17" t="s">
        <v>204</v>
      </c>
      <c r="C78" s="17" t="s">
        <v>942</v>
      </c>
      <c r="D78" s="18"/>
      <c r="E78" s="17"/>
      <c r="F78" s="18"/>
      <c r="G78" s="465"/>
      <c r="H78" s="18"/>
      <c r="I78" s="17" t="s">
        <v>18</v>
      </c>
      <c r="J78" s="18"/>
      <c r="K78" s="465"/>
      <c r="L78" s="18"/>
      <c r="M78" s="403"/>
      <c r="N78" s="403">
        <f>SUM(N79:N107)</f>
        <v>0</v>
      </c>
      <c r="O78" s="403">
        <f>SUM(O79:O107)</f>
        <v>0</v>
      </c>
      <c r="P78" s="403">
        <f>SUM(P79:P107)</f>
        <v>27</v>
      </c>
    </row>
    <row r="79" spans="1:19" ht="30" outlineLevel="1" x14ac:dyDescent="0.25">
      <c r="A79" s="5" t="s">
        <v>3</v>
      </c>
      <c r="B79" s="405" t="s">
        <v>205</v>
      </c>
      <c r="C79" s="391" t="s">
        <v>711</v>
      </c>
      <c r="D79" s="159"/>
      <c r="E79" s="161" t="s">
        <v>9</v>
      </c>
      <c r="F79" s="159"/>
      <c r="G79" s="453"/>
      <c r="H79" s="159"/>
      <c r="I79" s="162" t="str">
        <f>IF(K79=0,"Ausschluss da Preisangabe fehlt","Keine Punkte für Muss-Kriterien")</f>
        <v>Ausschluss da Preisangabe fehlt</v>
      </c>
      <c r="J79" s="159"/>
      <c r="K79" s="386"/>
      <c r="L79" s="159"/>
      <c r="M79" s="406"/>
      <c r="N79" s="406">
        <f t="shared" ref="N79:N106" si="39" xml:space="preserve">
IF(E79="Muss-Kriterium", 0,
IF(E79="Wertungsfrage", 1,
IF(E79="Information", 0,
"FEHLER"
)))*M79</f>
        <v>0</v>
      </c>
      <c r="O79" s="406">
        <f t="shared" ref="O79:O106" si="40">IF(E79="Muss-Kriterium",0,IF(ISNUMBER(I79),I79, "0" ))*M79</f>
        <v>0</v>
      </c>
      <c r="P79" s="406">
        <f t="shared" ref="P79:P106" si="41">IFERROR(FIND("Ausschluss", I79),0)</f>
        <v>1</v>
      </c>
    </row>
    <row r="80" spans="1:19" ht="30" outlineLevel="1" x14ac:dyDescent="0.25">
      <c r="A80" s="5" t="s">
        <v>3</v>
      </c>
      <c r="B80" s="405" t="s">
        <v>206</v>
      </c>
      <c r="C80" s="391" t="s">
        <v>712</v>
      </c>
      <c r="D80" s="159"/>
      <c r="E80" s="161" t="s">
        <v>9</v>
      </c>
      <c r="F80" s="159"/>
      <c r="G80" s="453"/>
      <c r="H80" s="159"/>
      <c r="I80" s="162" t="str">
        <f>IF(K80=0,"Ausschluss da Preisangabe fehlt","Keine Punkte für Muss-Kriterien")</f>
        <v>Ausschluss da Preisangabe fehlt</v>
      </c>
      <c r="J80" s="159"/>
      <c r="K80" s="386"/>
      <c r="L80" s="159"/>
      <c r="M80" s="406"/>
      <c r="N80" s="406">
        <f t="shared" si="39"/>
        <v>0</v>
      </c>
      <c r="O80" s="406">
        <f t="shared" si="40"/>
        <v>0</v>
      </c>
      <c r="P80" s="406">
        <f t="shared" si="41"/>
        <v>1</v>
      </c>
    </row>
    <row r="81" spans="1:16" ht="45" outlineLevel="1" x14ac:dyDescent="0.25">
      <c r="A81" s="5" t="s">
        <v>3</v>
      </c>
      <c r="B81" s="405" t="s">
        <v>665</v>
      </c>
      <c r="C81" s="391" t="s">
        <v>713</v>
      </c>
      <c r="D81" s="159"/>
      <c r="E81" s="161" t="s">
        <v>9</v>
      </c>
      <c r="F81" s="159"/>
      <c r="G81" s="453"/>
      <c r="H81" s="159"/>
      <c r="I81" s="162" t="str">
        <f t="shared" ref="I81:I104" si="42">IF(K81=0,"Ausschluss soweit im jeweiligen Los gefordert da Preisangabe fehlt","Keine Punkte für Muss-Kriterien")</f>
        <v>Ausschluss soweit im jeweiligen Los gefordert da Preisangabe fehlt</v>
      </c>
      <c r="J81" s="159"/>
      <c r="K81" s="386"/>
      <c r="L81" s="159"/>
      <c r="M81" s="406"/>
      <c r="N81" s="406">
        <f t="shared" si="39"/>
        <v>0</v>
      </c>
      <c r="O81" s="406">
        <f t="shared" si="40"/>
        <v>0</v>
      </c>
      <c r="P81" s="406">
        <f t="shared" si="41"/>
        <v>1</v>
      </c>
    </row>
    <row r="82" spans="1:16" ht="45" outlineLevel="1" x14ac:dyDescent="0.25">
      <c r="A82" s="5" t="s">
        <v>3</v>
      </c>
      <c r="B82" s="405" t="s">
        <v>666</v>
      </c>
      <c r="C82" s="391" t="s">
        <v>1157</v>
      </c>
      <c r="D82" s="159"/>
      <c r="E82" s="161" t="s">
        <v>9</v>
      </c>
      <c r="F82" s="159"/>
      <c r="G82" s="453"/>
      <c r="H82" s="159"/>
      <c r="I82" s="162" t="str">
        <f t="shared" ref="I82" si="43">IF(K82=0,"Ausschluss soweit im jeweiligen Los gefordert da Preisangabe fehlt","Keine Punkte für Muss-Kriterien")</f>
        <v>Ausschluss soweit im jeweiligen Los gefordert da Preisangabe fehlt</v>
      </c>
      <c r="J82" s="159"/>
      <c r="K82" s="386"/>
      <c r="L82" s="159"/>
      <c r="M82" s="406"/>
      <c r="N82" s="406">
        <f t="shared" ref="N82" si="44" xml:space="preserve">
IF(E82="Muss-Kriterium", 0,
IF(E82="Wertungsfrage", 1,
IF(E82="Information", 0,
"FEHLER"
)))*M82</f>
        <v>0</v>
      </c>
      <c r="O82" s="406">
        <f t="shared" ref="O82" si="45">IF(E82="Muss-Kriterium",0,IF(ISNUMBER(I82),I82, "0" ))*M82</f>
        <v>0</v>
      </c>
      <c r="P82" s="406">
        <f t="shared" ref="P82" si="46">IFERROR(FIND("Ausschluss", I82),0)</f>
        <v>1</v>
      </c>
    </row>
    <row r="83" spans="1:16" ht="45" outlineLevel="1" x14ac:dyDescent="0.25">
      <c r="A83" s="5" t="s">
        <v>3</v>
      </c>
      <c r="B83" s="405" t="s">
        <v>667</v>
      </c>
      <c r="C83" s="391" t="s">
        <v>714</v>
      </c>
      <c r="D83" s="159"/>
      <c r="E83" s="161" t="s">
        <v>9</v>
      </c>
      <c r="F83" s="159"/>
      <c r="G83" s="453"/>
      <c r="H83" s="159"/>
      <c r="I83" s="162" t="str">
        <f t="shared" si="42"/>
        <v>Ausschluss soweit im jeweiligen Los gefordert da Preisangabe fehlt</v>
      </c>
      <c r="J83" s="159"/>
      <c r="K83" s="386"/>
      <c r="L83" s="159"/>
      <c r="M83" s="406"/>
      <c r="N83" s="406">
        <f t="shared" si="39"/>
        <v>0</v>
      </c>
      <c r="O83" s="406">
        <f t="shared" si="40"/>
        <v>0</v>
      </c>
      <c r="P83" s="406">
        <f t="shared" si="41"/>
        <v>1</v>
      </c>
    </row>
    <row r="84" spans="1:16" ht="45" outlineLevel="1" x14ac:dyDescent="0.25">
      <c r="A84" s="5" t="s">
        <v>3</v>
      </c>
      <c r="B84" s="405" t="s">
        <v>668</v>
      </c>
      <c r="C84" s="391" t="s">
        <v>715</v>
      </c>
      <c r="D84" s="159"/>
      <c r="E84" s="161" t="s">
        <v>9</v>
      </c>
      <c r="F84" s="159"/>
      <c r="G84" s="453"/>
      <c r="H84" s="159"/>
      <c r="I84" s="162" t="str">
        <f t="shared" si="42"/>
        <v>Ausschluss soweit im jeweiligen Los gefordert da Preisangabe fehlt</v>
      </c>
      <c r="J84" s="159"/>
      <c r="K84" s="386"/>
      <c r="L84" s="159"/>
      <c r="M84" s="406"/>
      <c r="N84" s="406">
        <f t="shared" si="39"/>
        <v>0</v>
      </c>
      <c r="O84" s="406">
        <f t="shared" si="40"/>
        <v>0</v>
      </c>
      <c r="P84" s="406">
        <f t="shared" si="41"/>
        <v>1</v>
      </c>
    </row>
    <row r="85" spans="1:16" ht="45" outlineLevel="1" x14ac:dyDescent="0.25">
      <c r="A85" s="5" t="s">
        <v>3</v>
      </c>
      <c r="B85" s="405" t="s">
        <v>669</v>
      </c>
      <c r="C85" s="391" t="s">
        <v>716</v>
      </c>
      <c r="D85" s="159"/>
      <c r="E85" s="161" t="s">
        <v>9</v>
      </c>
      <c r="F85" s="159"/>
      <c r="G85" s="453"/>
      <c r="H85" s="159"/>
      <c r="I85" s="162" t="str">
        <f t="shared" si="42"/>
        <v>Ausschluss soweit im jeweiligen Los gefordert da Preisangabe fehlt</v>
      </c>
      <c r="J85" s="159"/>
      <c r="K85" s="386"/>
      <c r="L85" s="159"/>
      <c r="M85" s="406"/>
      <c r="N85" s="406">
        <f t="shared" si="39"/>
        <v>0</v>
      </c>
      <c r="O85" s="406">
        <f t="shared" si="40"/>
        <v>0</v>
      </c>
      <c r="P85" s="406">
        <f t="shared" si="41"/>
        <v>1</v>
      </c>
    </row>
    <row r="86" spans="1:16" ht="45" outlineLevel="1" x14ac:dyDescent="0.25">
      <c r="A86" s="5" t="s">
        <v>3</v>
      </c>
      <c r="B86" s="405" t="s">
        <v>670</v>
      </c>
      <c r="C86" s="391" t="s">
        <v>717</v>
      </c>
      <c r="D86" s="159"/>
      <c r="E86" s="161" t="s">
        <v>9</v>
      </c>
      <c r="F86" s="159"/>
      <c r="G86" s="453"/>
      <c r="H86" s="159"/>
      <c r="I86" s="162" t="str">
        <f t="shared" si="42"/>
        <v>Ausschluss soweit im jeweiligen Los gefordert da Preisangabe fehlt</v>
      </c>
      <c r="J86" s="159"/>
      <c r="K86" s="386"/>
      <c r="L86" s="159"/>
      <c r="M86" s="406"/>
      <c r="N86" s="406">
        <f t="shared" si="39"/>
        <v>0</v>
      </c>
      <c r="O86" s="406">
        <f t="shared" si="40"/>
        <v>0</v>
      </c>
      <c r="P86" s="406">
        <f t="shared" si="41"/>
        <v>1</v>
      </c>
    </row>
    <row r="87" spans="1:16" ht="45" outlineLevel="1" x14ac:dyDescent="0.25">
      <c r="A87" s="5" t="s">
        <v>3</v>
      </c>
      <c r="B87" s="405" t="s">
        <v>207</v>
      </c>
      <c r="C87" s="391" t="s">
        <v>718</v>
      </c>
      <c r="D87" s="159"/>
      <c r="E87" s="161" t="s">
        <v>9</v>
      </c>
      <c r="F87" s="159"/>
      <c r="G87" s="453"/>
      <c r="H87" s="159"/>
      <c r="I87" s="162" t="str">
        <f t="shared" si="42"/>
        <v>Ausschluss soweit im jeweiligen Los gefordert da Preisangabe fehlt</v>
      </c>
      <c r="J87" s="159"/>
      <c r="K87" s="386"/>
      <c r="L87" s="159"/>
      <c r="M87" s="406"/>
      <c r="N87" s="406">
        <f t="shared" si="39"/>
        <v>0</v>
      </c>
      <c r="O87" s="406">
        <f t="shared" si="40"/>
        <v>0</v>
      </c>
      <c r="P87" s="406">
        <f t="shared" si="41"/>
        <v>1</v>
      </c>
    </row>
    <row r="88" spans="1:16" ht="45" outlineLevel="1" x14ac:dyDescent="0.25">
      <c r="A88" s="5" t="s">
        <v>3</v>
      </c>
      <c r="B88" s="405" t="s">
        <v>208</v>
      </c>
      <c r="C88" s="391" t="s">
        <v>719</v>
      </c>
      <c r="D88" s="159"/>
      <c r="E88" s="161" t="s">
        <v>9</v>
      </c>
      <c r="F88" s="159"/>
      <c r="G88" s="453"/>
      <c r="H88" s="159"/>
      <c r="I88" s="162" t="str">
        <f>IF(K88=0,"Ausschluss soweit im jeweiligen Los gefordert da Preisangabe fehlt","Keine Punkte für Muss-Kriterien")</f>
        <v>Ausschluss soweit im jeweiligen Los gefordert da Preisangabe fehlt</v>
      </c>
      <c r="J88" s="159"/>
      <c r="K88" s="386"/>
      <c r="L88" s="159"/>
      <c r="M88" s="406"/>
      <c r="N88" s="406">
        <f t="shared" si="39"/>
        <v>0</v>
      </c>
      <c r="O88" s="406">
        <f t="shared" si="40"/>
        <v>0</v>
      </c>
      <c r="P88" s="406">
        <f t="shared" si="41"/>
        <v>1</v>
      </c>
    </row>
    <row r="89" spans="1:16" ht="45" outlineLevel="1" x14ac:dyDescent="0.25">
      <c r="A89" s="5" t="s">
        <v>3</v>
      </c>
      <c r="B89" s="405" t="s">
        <v>209</v>
      </c>
      <c r="C89" s="391" t="s">
        <v>720</v>
      </c>
      <c r="D89" s="159"/>
      <c r="E89" s="161" t="s">
        <v>9</v>
      </c>
      <c r="F89" s="159"/>
      <c r="G89" s="453"/>
      <c r="H89" s="159"/>
      <c r="I89" s="162" t="str">
        <f>IF(K89=0,"Ausschluss soweit im jeweiligen Los gefordert da Preisangabe fehlt","Keine Punkte für Muss-Kriterien")</f>
        <v>Ausschluss soweit im jeweiligen Los gefordert da Preisangabe fehlt</v>
      </c>
      <c r="J89" s="159"/>
      <c r="K89" s="386"/>
      <c r="L89" s="159"/>
      <c r="M89" s="406"/>
      <c r="N89" s="406">
        <f t="shared" si="39"/>
        <v>0</v>
      </c>
      <c r="O89" s="406">
        <f t="shared" si="40"/>
        <v>0</v>
      </c>
      <c r="P89" s="406">
        <f t="shared" si="41"/>
        <v>1</v>
      </c>
    </row>
    <row r="90" spans="1:16" ht="45" outlineLevel="1" x14ac:dyDescent="0.25">
      <c r="A90" s="5" t="s">
        <v>3</v>
      </c>
      <c r="B90" s="405" t="s">
        <v>210</v>
      </c>
      <c r="C90" s="391" t="s">
        <v>721</v>
      </c>
      <c r="D90" s="159"/>
      <c r="E90" s="161" t="s">
        <v>9</v>
      </c>
      <c r="F90" s="159"/>
      <c r="G90" s="453"/>
      <c r="H90" s="159"/>
      <c r="I90" s="162" t="str">
        <f t="shared" si="42"/>
        <v>Ausschluss soweit im jeweiligen Los gefordert da Preisangabe fehlt</v>
      </c>
      <c r="J90" s="159"/>
      <c r="K90" s="386"/>
      <c r="L90" s="159"/>
      <c r="M90" s="406"/>
      <c r="N90" s="406">
        <f t="shared" si="39"/>
        <v>0</v>
      </c>
      <c r="O90" s="406">
        <f t="shared" si="40"/>
        <v>0</v>
      </c>
      <c r="P90" s="406">
        <f t="shared" si="41"/>
        <v>1</v>
      </c>
    </row>
    <row r="91" spans="1:16" ht="45" outlineLevel="1" x14ac:dyDescent="0.25">
      <c r="A91" s="5" t="s">
        <v>3</v>
      </c>
      <c r="B91" s="405" t="s">
        <v>491</v>
      </c>
      <c r="C91" s="391" t="s">
        <v>722</v>
      </c>
      <c r="D91" s="159"/>
      <c r="E91" s="161" t="s">
        <v>9</v>
      </c>
      <c r="F91" s="159"/>
      <c r="G91" s="453"/>
      <c r="H91" s="159"/>
      <c r="I91" s="162" t="str">
        <f t="shared" si="42"/>
        <v>Ausschluss soweit im jeweiligen Los gefordert da Preisangabe fehlt</v>
      </c>
      <c r="J91" s="159"/>
      <c r="K91" s="386"/>
      <c r="L91" s="159"/>
      <c r="M91" s="406"/>
      <c r="N91" s="406">
        <f t="shared" si="39"/>
        <v>0</v>
      </c>
      <c r="O91" s="406">
        <f t="shared" si="40"/>
        <v>0</v>
      </c>
      <c r="P91" s="406">
        <f t="shared" si="41"/>
        <v>1</v>
      </c>
    </row>
    <row r="92" spans="1:16" ht="45" outlineLevel="1" x14ac:dyDescent="0.25">
      <c r="A92" s="5" t="s">
        <v>3</v>
      </c>
      <c r="B92" s="405" t="s">
        <v>270</v>
      </c>
      <c r="C92" s="391" t="s">
        <v>723</v>
      </c>
      <c r="D92" s="159"/>
      <c r="E92" s="161" t="s">
        <v>9</v>
      </c>
      <c r="F92" s="159"/>
      <c r="G92" s="453"/>
      <c r="H92" s="159"/>
      <c r="I92" s="162" t="str">
        <f t="shared" si="42"/>
        <v>Ausschluss soweit im jeweiligen Los gefordert da Preisangabe fehlt</v>
      </c>
      <c r="J92" s="159"/>
      <c r="K92" s="386"/>
      <c r="L92" s="159"/>
      <c r="M92" s="406"/>
      <c r="N92" s="406">
        <f t="shared" si="39"/>
        <v>0</v>
      </c>
      <c r="O92" s="406">
        <f t="shared" si="40"/>
        <v>0</v>
      </c>
      <c r="P92" s="406">
        <f t="shared" si="41"/>
        <v>1</v>
      </c>
    </row>
    <row r="93" spans="1:16" ht="45" outlineLevel="1" x14ac:dyDescent="0.25">
      <c r="A93" s="5" t="s">
        <v>3</v>
      </c>
      <c r="B93" s="405" t="s">
        <v>671</v>
      </c>
      <c r="C93" s="391" t="s">
        <v>724</v>
      </c>
      <c r="D93" s="159"/>
      <c r="E93" s="161" t="s">
        <v>9</v>
      </c>
      <c r="F93" s="159"/>
      <c r="G93" s="453"/>
      <c r="H93" s="159"/>
      <c r="I93" s="162" t="str">
        <f t="shared" si="42"/>
        <v>Ausschluss soweit im jeweiligen Los gefordert da Preisangabe fehlt</v>
      </c>
      <c r="J93" s="159"/>
      <c r="K93" s="386"/>
      <c r="L93" s="159"/>
      <c r="M93" s="406"/>
      <c r="N93" s="406">
        <f t="shared" si="39"/>
        <v>0</v>
      </c>
      <c r="O93" s="406">
        <f t="shared" si="40"/>
        <v>0</v>
      </c>
      <c r="P93" s="406">
        <f t="shared" si="41"/>
        <v>1</v>
      </c>
    </row>
    <row r="94" spans="1:16" ht="45" outlineLevel="1" x14ac:dyDescent="0.25">
      <c r="A94" s="5" t="s">
        <v>3</v>
      </c>
      <c r="B94" s="405" t="s">
        <v>271</v>
      </c>
      <c r="C94" s="391" t="s">
        <v>725</v>
      </c>
      <c r="D94" s="159"/>
      <c r="E94" s="161" t="s">
        <v>9</v>
      </c>
      <c r="F94" s="159"/>
      <c r="G94" s="453"/>
      <c r="H94" s="159"/>
      <c r="I94" s="162" t="str">
        <f t="shared" si="42"/>
        <v>Ausschluss soweit im jeweiligen Los gefordert da Preisangabe fehlt</v>
      </c>
      <c r="J94" s="159"/>
      <c r="K94" s="386"/>
      <c r="L94" s="159"/>
      <c r="M94" s="406"/>
      <c r="N94" s="406">
        <f t="shared" si="39"/>
        <v>0</v>
      </c>
      <c r="O94" s="406">
        <f t="shared" si="40"/>
        <v>0</v>
      </c>
      <c r="P94" s="406">
        <f t="shared" si="41"/>
        <v>1</v>
      </c>
    </row>
    <row r="95" spans="1:16" ht="45" outlineLevel="1" x14ac:dyDescent="0.25">
      <c r="A95" s="5" t="s">
        <v>3</v>
      </c>
      <c r="B95" s="405" t="s">
        <v>272</v>
      </c>
      <c r="C95" s="391" t="s">
        <v>726</v>
      </c>
      <c r="D95" s="159"/>
      <c r="E95" s="161" t="s">
        <v>9</v>
      </c>
      <c r="F95" s="159"/>
      <c r="G95" s="453"/>
      <c r="H95" s="159"/>
      <c r="I95" s="162" t="str">
        <f t="shared" si="42"/>
        <v>Ausschluss soweit im jeweiligen Los gefordert da Preisangabe fehlt</v>
      </c>
      <c r="J95" s="159"/>
      <c r="K95" s="386"/>
      <c r="L95" s="159"/>
      <c r="M95" s="406"/>
      <c r="N95" s="406">
        <f t="shared" si="39"/>
        <v>0</v>
      </c>
      <c r="O95" s="406">
        <f t="shared" si="40"/>
        <v>0</v>
      </c>
      <c r="P95" s="406">
        <f t="shared" si="41"/>
        <v>1</v>
      </c>
    </row>
    <row r="96" spans="1:16" ht="45" outlineLevel="1" x14ac:dyDescent="0.25">
      <c r="A96" s="5" t="s">
        <v>3</v>
      </c>
      <c r="B96" s="405" t="s">
        <v>492</v>
      </c>
      <c r="C96" s="391" t="s">
        <v>727</v>
      </c>
      <c r="D96" s="159"/>
      <c r="E96" s="161" t="s">
        <v>9</v>
      </c>
      <c r="F96" s="159"/>
      <c r="G96" s="453"/>
      <c r="H96" s="159"/>
      <c r="I96" s="162" t="str">
        <f t="shared" si="42"/>
        <v>Ausschluss soweit im jeweiligen Los gefordert da Preisangabe fehlt</v>
      </c>
      <c r="J96" s="159"/>
      <c r="K96" s="386"/>
      <c r="L96" s="159"/>
      <c r="M96" s="406"/>
      <c r="N96" s="406">
        <f t="shared" si="39"/>
        <v>0</v>
      </c>
      <c r="O96" s="406">
        <f t="shared" si="40"/>
        <v>0</v>
      </c>
      <c r="P96" s="406">
        <f t="shared" si="41"/>
        <v>1</v>
      </c>
    </row>
    <row r="97" spans="1:19" ht="45" outlineLevel="1" x14ac:dyDescent="0.25">
      <c r="A97" s="5" t="s">
        <v>3</v>
      </c>
      <c r="B97" s="405" t="s">
        <v>493</v>
      </c>
      <c r="C97" s="391" t="s">
        <v>728</v>
      </c>
      <c r="D97" s="159"/>
      <c r="E97" s="161" t="s">
        <v>9</v>
      </c>
      <c r="F97" s="159"/>
      <c r="G97" s="453"/>
      <c r="H97" s="159"/>
      <c r="I97" s="162" t="str">
        <f t="shared" ref="I97:I98" si="47">IF(K97=0,"Ausschluss soweit im jeweiligen Los gefordert da Preisangabe fehlt","Keine Punkte für Muss-Kriterien")</f>
        <v>Ausschluss soweit im jeweiligen Los gefordert da Preisangabe fehlt</v>
      </c>
      <c r="J97" s="159"/>
      <c r="K97" s="386"/>
      <c r="L97" s="159"/>
      <c r="M97" s="406"/>
      <c r="N97" s="406">
        <f t="shared" ref="N97:N98" si="48" xml:space="preserve">
IF(E97="Muss-Kriterium", 0,
IF(E97="Wertungsfrage", 1,
IF(E97="Information", 0,
"FEHLER"
)))*M97</f>
        <v>0</v>
      </c>
      <c r="O97" s="406">
        <f t="shared" ref="O97:O98" si="49">IF(E97="Muss-Kriterium",0,IF(ISNUMBER(I97),I97, "0" ))*M97</f>
        <v>0</v>
      </c>
      <c r="P97" s="406">
        <f t="shared" ref="P97:P98" si="50">IFERROR(FIND("Ausschluss", I97),0)</f>
        <v>1</v>
      </c>
    </row>
    <row r="98" spans="1:19" ht="45" outlineLevel="1" x14ac:dyDescent="0.25">
      <c r="A98" s="5" t="s">
        <v>3</v>
      </c>
      <c r="B98" s="405" t="s">
        <v>672</v>
      </c>
      <c r="C98" s="391" t="s">
        <v>729</v>
      </c>
      <c r="D98" s="159"/>
      <c r="E98" s="161" t="s">
        <v>9</v>
      </c>
      <c r="F98" s="159"/>
      <c r="G98" s="453"/>
      <c r="H98" s="159"/>
      <c r="I98" s="162" t="str">
        <f t="shared" si="47"/>
        <v>Ausschluss soweit im jeweiligen Los gefordert da Preisangabe fehlt</v>
      </c>
      <c r="J98" s="159"/>
      <c r="K98" s="386"/>
      <c r="L98" s="159"/>
      <c r="M98" s="406"/>
      <c r="N98" s="406">
        <f t="shared" si="48"/>
        <v>0</v>
      </c>
      <c r="O98" s="406">
        <f t="shared" si="49"/>
        <v>0</v>
      </c>
      <c r="P98" s="406">
        <f t="shared" si="50"/>
        <v>1</v>
      </c>
    </row>
    <row r="99" spans="1:19" ht="45" outlineLevel="1" x14ac:dyDescent="0.25">
      <c r="A99" s="5" t="s">
        <v>3</v>
      </c>
      <c r="B99" s="405" t="s">
        <v>673</v>
      </c>
      <c r="C99" s="391" t="s">
        <v>1169</v>
      </c>
      <c r="D99" s="159"/>
      <c r="E99" s="161" t="s">
        <v>9</v>
      </c>
      <c r="F99" s="159"/>
      <c r="G99" s="453"/>
      <c r="H99" s="159"/>
      <c r="I99" s="162" t="str">
        <f t="shared" si="42"/>
        <v>Ausschluss soweit im jeweiligen Los gefordert da Preisangabe fehlt</v>
      </c>
      <c r="J99" s="159"/>
      <c r="K99" s="386"/>
      <c r="L99" s="159"/>
      <c r="M99" s="406"/>
      <c r="N99" s="406">
        <f t="shared" si="39"/>
        <v>0</v>
      </c>
      <c r="O99" s="406">
        <f t="shared" si="40"/>
        <v>0</v>
      </c>
      <c r="P99" s="406">
        <f t="shared" si="41"/>
        <v>1</v>
      </c>
    </row>
    <row r="100" spans="1:19" ht="46.5" customHeight="1" outlineLevel="1" x14ac:dyDescent="0.25">
      <c r="A100" s="5" t="s">
        <v>3</v>
      </c>
      <c r="B100" s="405" t="s">
        <v>1178</v>
      </c>
      <c r="C100" s="391" t="s">
        <v>1170</v>
      </c>
      <c r="D100" s="159"/>
      <c r="E100" s="161" t="s">
        <v>9</v>
      </c>
      <c r="F100" s="159"/>
      <c r="G100" s="453"/>
      <c r="H100" s="159"/>
      <c r="I100" s="162" t="str">
        <f t="shared" si="42"/>
        <v>Ausschluss soweit im jeweiligen Los gefordert da Preisangabe fehlt</v>
      </c>
      <c r="J100" s="159"/>
      <c r="K100" s="386"/>
      <c r="L100" s="159"/>
      <c r="M100" s="406"/>
      <c r="N100" s="406">
        <f t="shared" si="39"/>
        <v>0</v>
      </c>
      <c r="O100" s="406">
        <f t="shared" si="40"/>
        <v>0</v>
      </c>
      <c r="P100" s="406">
        <f t="shared" si="41"/>
        <v>1</v>
      </c>
    </row>
    <row r="101" spans="1:19" ht="42.75" customHeight="1" outlineLevel="1" x14ac:dyDescent="0.25">
      <c r="A101" s="5" t="s">
        <v>3</v>
      </c>
      <c r="B101" s="405" t="s">
        <v>1179</v>
      </c>
      <c r="C101" s="391" t="s">
        <v>1188</v>
      </c>
      <c r="D101" s="159"/>
      <c r="E101" s="161" t="s">
        <v>9</v>
      </c>
      <c r="F101" s="159"/>
      <c r="G101" s="453"/>
      <c r="H101" s="159"/>
      <c r="I101" s="162" t="str">
        <f t="shared" ref="I101" si="51">IF(K101=0,"Ausschluss soweit im jeweiligen Los gefordert da Preisangabe fehlt","Keine Punkte für Muss-Kriterien")</f>
        <v>Ausschluss soweit im jeweiligen Los gefordert da Preisangabe fehlt</v>
      </c>
      <c r="J101" s="159"/>
      <c r="K101" s="386"/>
      <c r="L101" s="159"/>
      <c r="M101" s="406"/>
      <c r="N101" s="406">
        <f t="shared" ref="N101" si="52" xml:space="preserve">
IF(E101="Muss-Kriterium", 0,
IF(E101="Wertungsfrage", 1,
IF(E101="Information", 0,
"FEHLER"
)))*M101</f>
        <v>0</v>
      </c>
      <c r="O101" s="406">
        <f t="shared" ref="O101" si="53">IF(E101="Muss-Kriterium",0,IF(ISNUMBER(I101),I101, "0" ))*M101</f>
        <v>0</v>
      </c>
      <c r="P101" s="406">
        <f t="shared" ref="P101" si="54">IFERROR(FIND("Ausschluss", I101),0)</f>
        <v>1</v>
      </c>
    </row>
    <row r="102" spans="1:19" ht="43.5" customHeight="1" outlineLevel="1" x14ac:dyDescent="0.25">
      <c r="A102" s="5" t="s">
        <v>3</v>
      </c>
      <c r="B102" s="405" t="s">
        <v>1180</v>
      </c>
      <c r="C102" s="391" t="s">
        <v>1198</v>
      </c>
      <c r="D102" s="159"/>
      <c r="E102" s="161" t="s">
        <v>9</v>
      </c>
      <c r="F102" s="159"/>
      <c r="G102" s="453"/>
      <c r="H102" s="159"/>
      <c r="I102" s="162" t="str">
        <f t="shared" ref="I102" si="55">IF(K102=0,"Ausschluss soweit im jeweiligen Los gefordert da Preisangabe fehlt","Keine Punkte für Muss-Kriterien")</f>
        <v>Ausschluss soweit im jeweiligen Los gefordert da Preisangabe fehlt</v>
      </c>
      <c r="J102" s="159"/>
      <c r="K102" s="386"/>
      <c r="L102" s="159"/>
      <c r="M102" s="406"/>
      <c r="N102" s="406">
        <f t="shared" ref="N102" si="56" xml:space="preserve">
IF(E102="Muss-Kriterium", 0,
IF(E102="Wertungsfrage", 1,
IF(E102="Information", 0,
"FEHLER"
)))*M102</f>
        <v>0</v>
      </c>
      <c r="O102" s="406">
        <f t="shared" ref="O102" si="57">IF(E102="Muss-Kriterium",0,IF(ISNUMBER(I102),I102, "0" ))*M102</f>
        <v>0</v>
      </c>
      <c r="P102" s="406">
        <f t="shared" ref="P102" si="58">IFERROR(FIND("Ausschluss", I102),0)</f>
        <v>1</v>
      </c>
    </row>
    <row r="103" spans="1:19" ht="42.75" customHeight="1" outlineLevel="1" x14ac:dyDescent="0.25">
      <c r="A103" s="5" t="s">
        <v>3</v>
      </c>
      <c r="B103" s="405" t="s">
        <v>1181</v>
      </c>
      <c r="C103" s="391" t="s">
        <v>1199</v>
      </c>
      <c r="D103" s="159"/>
      <c r="E103" s="161" t="s">
        <v>9</v>
      </c>
      <c r="F103" s="159"/>
      <c r="G103" s="453"/>
      <c r="H103" s="159"/>
      <c r="I103" s="162" t="str">
        <f t="shared" si="42"/>
        <v>Ausschluss soweit im jeweiligen Los gefordert da Preisangabe fehlt</v>
      </c>
      <c r="J103" s="159"/>
      <c r="K103" s="386"/>
      <c r="L103" s="159"/>
      <c r="M103" s="406"/>
      <c r="N103" s="406">
        <f t="shared" si="39"/>
        <v>0</v>
      </c>
      <c r="O103" s="406">
        <f t="shared" si="40"/>
        <v>0</v>
      </c>
      <c r="P103" s="406">
        <f t="shared" si="41"/>
        <v>1</v>
      </c>
    </row>
    <row r="104" spans="1:19" ht="45" outlineLevel="1" x14ac:dyDescent="0.25">
      <c r="A104" s="5"/>
      <c r="B104" s="405" t="s">
        <v>1182</v>
      </c>
      <c r="C104" s="391" t="s">
        <v>943</v>
      </c>
      <c r="D104" s="159"/>
      <c r="E104" s="161" t="s">
        <v>9</v>
      </c>
      <c r="F104" s="159"/>
      <c r="G104" s="453"/>
      <c r="H104" s="159"/>
      <c r="I104" s="162" t="str">
        <f t="shared" si="42"/>
        <v>Ausschluss soweit im jeweiligen Los gefordert da Preisangabe fehlt</v>
      </c>
      <c r="J104" s="159"/>
      <c r="K104" s="386"/>
      <c r="L104" s="159"/>
      <c r="M104" s="406"/>
      <c r="N104" s="406">
        <f t="shared" si="39"/>
        <v>0</v>
      </c>
      <c r="O104" s="406">
        <f t="shared" si="40"/>
        <v>0</v>
      </c>
      <c r="P104" s="406">
        <f t="shared" si="41"/>
        <v>1</v>
      </c>
    </row>
    <row r="105" spans="1:19" ht="45" outlineLevel="1" x14ac:dyDescent="0.25">
      <c r="A105" s="5"/>
      <c r="B105" s="405" t="s">
        <v>1189</v>
      </c>
      <c r="C105" s="391" t="s">
        <v>944</v>
      </c>
      <c r="D105" s="159"/>
      <c r="E105" s="161" t="s">
        <v>9</v>
      </c>
      <c r="F105" s="159"/>
      <c r="G105" s="453"/>
      <c r="H105" s="159"/>
      <c r="I105" s="162" t="str">
        <f t="shared" ref="I105" si="59">IF(K105=0,"Ausschluss soweit im jeweiligen Los gefordert da Preisangabe fehlt","Keine Punkte für Muss-Kriterien")</f>
        <v>Ausschluss soweit im jeweiligen Los gefordert da Preisangabe fehlt</v>
      </c>
      <c r="J105" s="159"/>
      <c r="K105" s="386"/>
      <c r="L105" s="159"/>
      <c r="M105" s="406"/>
      <c r="N105" s="406">
        <f t="shared" ref="N105" si="60" xml:space="preserve">
IF(E105="Muss-Kriterium", 0,
IF(E105="Wertungsfrage", 1,
IF(E105="Information", 0,
"FEHLER"
)))*M105</f>
        <v>0</v>
      </c>
      <c r="O105" s="406">
        <f t="shared" ref="O105" si="61">IF(E105="Muss-Kriterium",0,IF(ISNUMBER(I105),I105, "0" ))*M105</f>
        <v>0</v>
      </c>
      <c r="P105" s="406">
        <f t="shared" ref="P105" si="62">IFERROR(FIND("Ausschluss", I105),0)</f>
        <v>1</v>
      </c>
    </row>
    <row r="106" spans="1:19" ht="45" outlineLevel="1" x14ac:dyDescent="0.25">
      <c r="A106" s="5"/>
      <c r="B106" s="405" t="s">
        <v>1203</v>
      </c>
      <c r="C106" s="391" t="s">
        <v>945</v>
      </c>
      <c r="D106" s="159"/>
      <c r="E106" s="161" t="s">
        <v>14</v>
      </c>
      <c r="F106" s="159"/>
      <c r="G106" s="254"/>
      <c r="H106" s="159"/>
      <c r="I106" s="162" t="str">
        <f t="shared" ref="I106" si="63" xml:space="preserve">
IF(E106="Muss-Kriterium", IF(LEFT(G106,1)="A","Keine Punkte für Muss-Kriterien",IF(LEFT(G106,1)="B",0.6,IF(LEFT(G106,1)="C","Ausschluss",IF(LEFT(G106,1)="N","Ausschluss","Ausschluss da Angabe fehlt")))),
IF(E106="Wertungsfrage",  IF(LEFT(G106,1)="A",1,IF(LEFT(G106,1)="B",0.6,IF(LEFT(G106,1)="C",0.4,IF(LEFT(G106,1)="N", 0, 0)))),
IF(E106="Information",        IF(LEFT(G106,1)="", "Bitte beschreiben oder ergänzende Unterlagen einreichen.")
)))</f>
        <v>Bitte beschreiben oder ergänzende Unterlagen einreichen.</v>
      </c>
      <c r="J106" s="159"/>
      <c r="K106" s="386"/>
      <c r="L106" s="159"/>
      <c r="M106" s="406"/>
      <c r="N106" s="406">
        <f t="shared" si="39"/>
        <v>0</v>
      </c>
      <c r="O106" s="406">
        <f t="shared" si="40"/>
        <v>0</v>
      </c>
      <c r="P106" s="406">
        <f t="shared" si="41"/>
        <v>0</v>
      </c>
    </row>
    <row r="107" spans="1:19" ht="45" outlineLevel="1" x14ac:dyDescent="0.25">
      <c r="A107" s="5"/>
      <c r="B107" s="405" t="s">
        <v>1204</v>
      </c>
      <c r="C107" s="391" t="s">
        <v>946</v>
      </c>
      <c r="D107" s="159"/>
      <c r="E107" s="161" t="s">
        <v>14</v>
      </c>
      <c r="F107" s="159"/>
      <c r="G107" s="254"/>
      <c r="H107" s="159"/>
      <c r="I107" s="162" t="str">
        <f t="shared" ref="I107" si="64" xml:space="preserve">
IF(E107="Muss-Kriterium", IF(LEFT(G107,1)="A","Keine Punkte für Muss-Kriterien",IF(LEFT(G107,1)="B",0.6,IF(LEFT(G107,1)="C","Ausschluss",IF(LEFT(G107,1)="N","Ausschluss","Ausschluss da Angabe fehlt")))),
IF(E107="Wertungsfrage",  IF(LEFT(G107,1)="A",1,IF(LEFT(G107,1)="B",0.6,IF(LEFT(G107,1)="C",0.4,IF(LEFT(G107,1)="N", 0, 0)))),
IF(E107="Information",        IF(LEFT(G107,1)="", "Bitte beschreiben oder ergänzende Unterlagen einreichen.")
)))</f>
        <v>Bitte beschreiben oder ergänzende Unterlagen einreichen.</v>
      </c>
      <c r="J107" s="159"/>
      <c r="K107" s="386"/>
      <c r="L107" s="159"/>
      <c r="M107" s="406"/>
      <c r="N107" s="406">
        <f t="shared" ref="N107" si="65" xml:space="preserve">
IF(E107="Muss-Kriterium", 0,
IF(E107="Wertungsfrage", 1,
IF(E107="Information", 0,
"FEHLER"
)))*M107</f>
        <v>0</v>
      </c>
      <c r="O107" s="406">
        <f t="shared" ref="O107" si="66">IF(E107="Muss-Kriterium",0,IF(ISNUMBER(I107),I107, "0" ))*M107</f>
        <v>0</v>
      </c>
      <c r="P107" s="406">
        <f t="shared" ref="P107" si="67">IFERROR(FIND("Ausschluss", I107),0)</f>
        <v>0</v>
      </c>
    </row>
    <row r="108" spans="1:19" ht="30" x14ac:dyDescent="0.25">
      <c r="A108" s="5" t="s">
        <v>3</v>
      </c>
      <c r="B108" s="163"/>
      <c r="C108" s="391"/>
      <c r="D108" s="159"/>
      <c r="E108" s="163"/>
      <c r="F108" s="159"/>
      <c r="G108" s="470"/>
      <c r="H108" s="159"/>
      <c r="I108" s="163"/>
      <c r="J108" s="159"/>
      <c r="K108" s="470"/>
      <c r="L108" s="159"/>
      <c r="M108" s="429"/>
      <c r="N108" s="429"/>
      <c r="O108" s="430"/>
      <c r="P108" s="431"/>
    </row>
    <row r="109" spans="1:19" ht="30" x14ac:dyDescent="0.25">
      <c r="A109" s="5" t="s">
        <v>3</v>
      </c>
      <c r="B109" s="399"/>
      <c r="C109" s="391"/>
      <c r="D109" s="159"/>
      <c r="E109" s="159"/>
      <c r="F109" s="159"/>
      <c r="G109" s="464"/>
      <c r="H109" s="159"/>
      <c r="I109" s="159"/>
      <c r="J109" s="159"/>
      <c r="K109" s="464"/>
      <c r="L109" s="159"/>
      <c r="M109" s="400" t="s">
        <v>273</v>
      </c>
      <c r="N109" s="400" t="s">
        <v>24</v>
      </c>
      <c r="O109" s="401" t="s">
        <v>25</v>
      </c>
      <c r="P109" s="433" t="s">
        <v>26</v>
      </c>
      <c r="Q109" s="267"/>
      <c r="R109" s="267"/>
      <c r="S109" s="46"/>
    </row>
    <row r="110" spans="1:19" ht="30" x14ac:dyDescent="0.25">
      <c r="A110" s="5" t="s">
        <v>3</v>
      </c>
      <c r="B110" s="17" t="s">
        <v>211</v>
      </c>
      <c r="C110" s="391" t="s">
        <v>966</v>
      </c>
      <c r="D110" s="18"/>
      <c r="E110" s="17"/>
      <c r="F110" s="18"/>
      <c r="G110" s="465"/>
      <c r="H110" s="18"/>
      <c r="I110" s="17" t="s">
        <v>18</v>
      </c>
      <c r="J110" s="18"/>
      <c r="K110" s="465"/>
      <c r="L110" s="18"/>
      <c r="M110" s="403"/>
      <c r="N110" s="403">
        <f>SUM(N111:N114)</f>
        <v>0</v>
      </c>
      <c r="O110" s="403">
        <f>SUM(O111:O114)</f>
        <v>0</v>
      </c>
      <c r="P110" s="403">
        <f>SUM(P111:P114)</f>
        <v>4</v>
      </c>
    </row>
    <row r="111" spans="1:19" ht="30" outlineLevel="1" x14ac:dyDescent="0.25">
      <c r="A111" s="5" t="s">
        <v>3</v>
      </c>
      <c r="B111" s="405" t="s">
        <v>674</v>
      </c>
      <c r="C111" s="391" t="s">
        <v>947</v>
      </c>
      <c r="D111" s="159"/>
      <c r="E111" s="161" t="s">
        <v>9</v>
      </c>
      <c r="F111" s="159"/>
      <c r="G111" s="453"/>
      <c r="H111" s="159"/>
      <c r="I111" s="162" t="str">
        <f t="shared" ref="I111:I114" si="68">IF(K111=0,"Ausschluss da Preisangabe fehlt","Keine Punkte für Muss-Kriterien")</f>
        <v>Ausschluss da Preisangabe fehlt</v>
      </c>
      <c r="J111" s="159"/>
      <c r="K111" s="386"/>
      <c r="L111" s="159"/>
      <c r="M111" s="406"/>
      <c r="N111" s="406">
        <f t="shared" ref="N111:N114" si="69" xml:space="preserve">
IF(E111="Muss-Kriterium", 0,
IF(E111="Wertungsfrage", 1,
IF(E111="Information", 0,
"FEHLER"
)))*M111</f>
        <v>0</v>
      </c>
      <c r="O111" s="406">
        <f t="shared" ref="O111:O114" si="70">IF(E111="Muss-Kriterium",0,IF(ISNUMBER(I111),I111, "0" ))*M111</f>
        <v>0</v>
      </c>
      <c r="P111" s="406">
        <f t="shared" ref="P111:P114" si="71">IFERROR(FIND("Ausschluss", I111),0)</f>
        <v>1</v>
      </c>
    </row>
    <row r="112" spans="1:19" ht="30" outlineLevel="1" x14ac:dyDescent="0.25">
      <c r="A112" s="5" t="s">
        <v>3</v>
      </c>
      <c r="B112" s="405" t="s">
        <v>675</v>
      </c>
      <c r="C112" s="391" t="s">
        <v>948</v>
      </c>
      <c r="D112" s="159"/>
      <c r="E112" s="161" t="s">
        <v>9</v>
      </c>
      <c r="F112" s="159"/>
      <c r="G112" s="453"/>
      <c r="H112" s="159"/>
      <c r="I112" s="162" t="str">
        <f t="shared" si="68"/>
        <v>Ausschluss da Preisangabe fehlt</v>
      </c>
      <c r="J112" s="159"/>
      <c r="K112" s="386"/>
      <c r="L112" s="159"/>
      <c r="M112" s="406"/>
      <c r="N112" s="406">
        <f t="shared" si="69"/>
        <v>0</v>
      </c>
      <c r="O112" s="406">
        <f t="shared" si="70"/>
        <v>0</v>
      </c>
      <c r="P112" s="406">
        <f t="shared" si="71"/>
        <v>1</v>
      </c>
    </row>
    <row r="113" spans="1:19" ht="30" outlineLevel="1" x14ac:dyDescent="0.25">
      <c r="A113" s="5" t="s">
        <v>3</v>
      </c>
      <c r="B113" s="405" t="s">
        <v>676</v>
      </c>
      <c r="C113" s="391" t="s">
        <v>949</v>
      </c>
      <c r="D113" s="159"/>
      <c r="E113" s="161" t="s">
        <v>9</v>
      </c>
      <c r="F113" s="159"/>
      <c r="G113" s="453"/>
      <c r="H113" s="159"/>
      <c r="I113" s="162" t="str">
        <f t="shared" si="68"/>
        <v>Ausschluss da Preisangabe fehlt</v>
      </c>
      <c r="J113" s="159"/>
      <c r="K113" s="386"/>
      <c r="L113" s="159"/>
      <c r="M113" s="406"/>
      <c r="N113" s="406">
        <f t="shared" si="69"/>
        <v>0</v>
      </c>
      <c r="O113" s="406">
        <f t="shared" si="70"/>
        <v>0</v>
      </c>
      <c r="P113" s="406">
        <f t="shared" si="71"/>
        <v>1</v>
      </c>
    </row>
    <row r="114" spans="1:19" ht="30" outlineLevel="1" x14ac:dyDescent="0.25">
      <c r="A114" s="5" t="s">
        <v>3</v>
      </c>
      <c r="B114" s="405" t="s">
        <v>677</v>
      </c>
      <c r="C114" s="391" t="s">
        <v>950</v>
      </c>
      <c r="D114" s="159"/>
      <c r="E114" s="161" t="s">
        <v>9</v>
      </c>
      <c r="F114" s="159"/>
      <c r="G114" s="453"/>
      <c r="H114" s="159"/>
      <c r="I114" s="162" t="str">
        <f t="shared" si="68"/>
        <v>Ausschluss da Preisangabe fehlt</v>
      </c>
      <c r="J114" s="159"/>
      <c r="K114" s="386"/>
      <c r="L114" s="159"/>
      <c r="M114" s="406"/>
      <c r="N114" s="406">
        <f t="shared" si="69"/>
        <v>0</v>
      </c>
      <c r="O114" s="406">
        <f t="shared" si="70"/>
        <v>0</v>
      </c>
      <c r="P114" s="406">
        <f t="shared" si="71"/>
        <v>1</v>
      </c>
    </row>
    <row r="115" spans="1:19" ht="30" x14ac:dyDescent="0.25">
      <c r="A115" s="5" t="s">
        <v>3</v>
      </c>
      <c r="B115" s="163"/>
      <c r="C115" s="396"/>
      <c r="D115" s="159"/>
      <c r="E115" s="163"/>
      <c r="F115" s="159"/>
      <c r="G115" s="470"/>
      <c r="H115" s="159"/>
      <c r="I115" s="163"/>
      <c r="J115" s="159"/>
      <c r="K115" s="470"/>
      <c r="L115" s="159"/>
      <c r="M115" s="429"/>
      <c r="N115" s="429"/>
      <c r="O115" s="430"/>
      <c r="P115" s="431"/>
    </row>
    <row r="116" spans="1:19" ht="30" x14ac:dyDescent="0.25">
      <c r="A116" s="5" t="s">
        <v>3</v>
      </c>
      <c r="B116" s="399"/>
      <c r="C116" s="159"/>
      <c r="D116" s="159"/>
      <c r="E116" s="159"/>
      <c r="F116" s="159"/>
      <c r="G116" s="464"/>
      <c r="H116" s="159"/>
      <c r="I116" s="159"/>
      <c r="J116" s="159"/>
      <c r="K116" s="464"/>
      <c r="L116" s="159"/>
      <c r="M116" s="400" t="s">
        <v>273</v>
      </c>
      <c r="N116" s="400" t="s">
        <v>24</v>
      </c>
      <c r="O116" s="401" t="s">
        <v>25</v>
      </c>
      <c r="P116" s="433" t="s">
        <v>26</v>
      </c>
      <c r="Q116" s="267"/>
      <c r="R116" s="267"/>
      <c r="S116" s="46"/>
    </row>
    <row r="117" spans="1:19" ht="30" x14ac:dyDescent="0.25">
      <c r="A117" s="5" t="s">
        <v>3</v>
      </c>
      <c r="B117" s="17" t="s">
        <v>216</v>
      </c>
      <c r="C117" s="17" t="s">
        <v>951</v>
      </c>
      <c r="D117" s="18"/>
      <c r="E117" s="17"/>
      <c r="F117" s="18"/>
      <c r="G117" s="465"/>
      <c r="H117" s="18"/>
      <c r="I117" s="17" t="s">
        <v>18</v>
      </c>
      <c r="J117" s="18"/>
      <c r="K117" s="465"/>
      <c r="L117" s="18"/>
      <c r="M117" s="403"/>
      <c r="N117" s="403">
        <f>SUM(N118:N147)</f>
        <v>0</v>
      </c>
      <c r="O117" s="403">
        <f>SUM(O118:O147)</f>
        <v>0</v>
      </c>
      <c r="P117" s="403">
        <f>SUM(P118:P147)</f>
        <v>28</v>
      </c>
    </row>
    <row r="118" spans="1:19" ht="30" outlineLevel="1" x14ac:dyDescent="0.25">
      <c r="A118" s="5" t="s">
        <v>3</v>
      </c>
      <c r="B118" s="405" t="s">
        <v>679</v>
      </c>
      <c r="C118" s="391" t="s">
        <v>952</v>
      </c>
      <c r="D118" s="159"/>
      <c r="E118" s="161" t="s">
        <v>9</v>
      </c>
      <c r="F118" s="159"/>
      <c r="G118" s="453"/>
      <c r="H118" s="159"/>
      <c r="I118" s="162" t="str">
        <f>IF(K118=0,"Ausschluss da Preisangabe fehlt","Keine Punkte für Muss-Kriterien")</f>
        <v>Ausschluss da Preisangabe fehlt</v>
      </c>
      <c r="J118" s="159"/>
      <c r="K118" s="386"/>
      <c r="L118" s="159"/>
      <c r="M118" s="406"/>
      <c r="N118" s="406">
        <f t="shared" ref="N118:N147" si="72" xml:space="preserve">
IF(E118="Muss-Kriterium", 0,
IF(E118="Wertungsfrage", 1,
IF(E118="Information", 0,
"FEHLER"
)))*M118</f>
        <v>0</v>
      </c>
      <c r="O118" s="406">
        <f t="shared" ref="O118:O147" si="73">IF(E118="Muss-Kriterium",0,IF(ISNUMBER(I118),I118, "0" ))*M118</f>
        <v>0</v>
      </c>
      <c r="P118" s="406">
        <f t="shared" ref="P118:P147" si="74">IFERROR(FIND("Ausschluss", I118),0)</f>
        <v>1</v>
      </c>
    </row>
    <row r="119" spans="1:19" ht="30" outlineLevel="1" x14ac:dyDescent="0.25">
      <c r="A119" s="5" t="s">
        <v>3</v>
      </c>
      <c r="B119" s="405" t="s">
        <v>680</v>
      </c>
      <c r="C119" s="391" t="s">
        <v>953</v>
      </c>
      <c r="D119" s="159"/>
      <c r="E119" s="161" t="s">
        <v>9</v>
      </c>
      <c r="F119" s="159"/>
      <c r="G119" s="453"/>
      <c r="H119" s="159"/>
      <c r="I119" s="162" t="str">
        <f>IF(K119=0,"Ausschluss da Preisangabe fehlt","Keine Punkte für Muss-Kriterien")</f>
        <v>Ausschluss da Preisangabe fehlt</v>
      </c>
      <c r="J119" s="159"/>
      <c r="K119" s="386"/>
      <c r="L119" s="159"/>
      <c r="M119" s="406"/>
      <c r="N119" s="406">
        <f t="shared" si="72"/>
        <v>0</v>
      </c>
      <c r="O119" s="406">
        <f t="shared" si="73"/>
        <v>0</v>
      </c>
      <c r="P119" s="406">
        <f t="shared" si="74"/>
        <v>1</v>
      </c>
    </row>
    <row r="120" spans="1:19" ht="45" outlineLevel="1" x14ac:dyDescent="0.25">
      <c r="A120" s="5" t="s">
        <v>3</v>
      </c>
      <c r="B120" s="405" t="s">
        <v>682</v>
      </c>
      <c r="C120" s="391" t="s">
        <v>713</v>
      </c>
      <c r="D120" s="159"/>
      <c r="E120" s="161" t="s">
        <v>9</v>
      </c>
      <c r="F120" s="159"/>
      <c r="G120" s="453"/>
      <c r="H120" s="159"/>
      <c r="I120" s="162" t="str">
        <f t="shared" ref="I120:I145" si="75">IF(K120=0,"Ausschluss soweit im jeweiligen Los gefordert da Preisangabe fehlt","Keine Punkte für Muss-Kriterien")</f>
        <v>Ausschluss soweit im jeweiligen Los gefordert da Preisangabe fehlt</v>
      </c>
      <c r="J120" s="159"/>
      <c r="K120" s="386"/>
      <c r="L120" s="159"/>
      <c r="M120" s="406"/>
      <c r="N120" s="406">
        <f t="shared" si="72"/>
        <v>0</v>
      </c>
      <c r="O120" s="406">
        <f t="shared" si="73"/>
        <v>0</v>
      </c>
      <c r="P120" s="406">
        <f t="shared" si="74"/>
        <v>1</v>
      </c>
    </row>
    <row r="121" spans="1:19" ht="45" outlineLevel="1" x14ac:dyDescent="0.25">
      <c r="A121" s="5" t="s">
        <v>3</v>
      </c>
      <c r="B121" s="405" t="s">
        <v>790</v>
      </c>
      <c r="C121" s="391" t="s">
        <v>1157</v>
      </c>
      <c r="D121" s="159"/>
      <c r="E121" s="161" t="s">
        <v>9</v>
      </c>
      <c r="F121" s="159"/>
      <c r="G121" s="453"/>
      <c r="H121" s="159"/>
      <c r="I121" s="162" t="str">
        <f t="shared" ref="I121" si="76">IF(K121=0,"Ausschluss soweit im jeweiligen Los gefordert da Preisangabe fehlt","Keine Punkte für Muss-Kriterien")</f>
        <v>Ausschluss soweit im jeweiligen Los gefordert da Preisangabe fehlt</v>
      </c>
      <c r="J121" s="159"/>
      <c r="K121" s="386"/>
      <c r="L121" s="159"/>
      <c r="M121" s="406"/>
      <c r="N121" s="406">
        <f t="shared" ref="N121" si="77" xml:space="preserve">
IF(E121="Muss-Kriterium", 0,
IF(E121="Wertungsfrage", 1,
IF(E121="Information", 0,
"FEHLER"
)))*M121</f>
        <v>0</v>
      </c>
      <c r="O121" s="406">
        <f t="shared" ref="O121" si="78">IF(E121="Muss-Kriterium",0,IF(ISNUMBER(I121),I121, "0" ))*M121</f>
        <v>0</v>
      </c>
      <c r="P121" s="406">
        <f t="shared" ref="P121" si="79">IFERROR(FIND("Ausschluss", I121),0)</f>
        <v>1</v>
      </c>
    </row>
    <row r="122" spans="1:19" ht="45" outlineLevel="1" x14ac:dyDescent="0.25">
      <c r="A122" s="5" t="s">
        <v>3</v>
      </c>
      <c r="B122" s="405" t="s">
        <v>791</v>
      </c>
      <c r="C122" s="391" t="s">
        <v>714</v>
      </c>
      <c r="D122" s="159"/>
      <c r="E122" s="161" t="s">
        <v>9</v>
      </c>
      <c r="F122" s="159"/>
      <c r="G122" s="453"/>
      <c r="H122" s="159"/>
      <c r="I122" s="162" t="str">
        <f t="shared" si="75"/>
        <v>Ausschluss soweit im jeweiligen Los gefordert da Preisangabe fehlt</v>
      </c>
      <c r="J122" s="159"/>
      <c r="K122" s="386"/>
      <c r="L122" s="159"/>
      <c r="M122" s="406"/>
      <c r="N122" s="406">
        <f t="shared" si="72"/>
        <v>0</v>
      </c>
      <c r="O122" s="406">
        <f t="shared" si="73"/>
        <v>0</v>
      </c>
      <c r="P122" s="406">
        <f t="shared" si="74"/>
        <v>1</v>
      </c>
    </row>
    <row r="123" spans="1:19" ht="45" outlineLevel="1" x14ac:dyDescent="0.25">
      <c r="A123" s="5" t="s">
        <v>3</v>
      </c>
      <c r="B123" s="405" t="s">
        <v>954</v>
      </c>
      <c r="C123" s="391" t="s">
        <v>715</v>
      </c>
      <c r="D123" s="159"/>
      <c r="E123" s="161" t="s">
        <v>9</v>
      </c>
      <c r="F123" s="159"/>
      <c r="G123" s="453"/>
      <c r="H123" s="159"/>
      <c r="I123" s="162" t="str">
        <f t="shared" si="75"/>
        <v>Ausschluss soweit im jeweiligen Los gefordert da Preisangabe fehlt</v>
      </c>
      <c r="J123" s="159"/>
      <c r="K123" s="386"/>
      <c r="L123" s="159"/>
      <c r="M123" s="406"/>
      <c r="N123" s="406">
        <f t="shared" si="72"/>
        <v>0</v>
      </c>
      <c r="O123" s="406">
        <f t="shared" si="73"/>
        <v>0</v>
      </c>
      <c r="P123" s="406">
        <f t="shared" si="74"/>
        <v>1</v>
      </c>
    </row>
    <row r="124" spans="1:19" ht="45" outlineLevel="1" x14ac:dyDescent="0.25">
      <c r="A124" s="5" t="s">
        <v>3</v>
      </c>
      <c r="B124" s="405" t="s">
        <v>955</v>
      </c>
      <c r="C124" s="391" t="s">
        <v>716</v>
      </c>
      <c r="D124" s="159"/>
      <c r="E124" s="161" t="s">
        <v>9</v>
      </c>
      <c r="F124" s="159"/>
      <c r="G124" s="453"/>
      <c r="H124" s="159"/>
      <c r="I124" s="162" t="str">
        <f t="shared" si="75"/>
        <v>Ausschluss soweit im jeweiligen Los gefordert da Preisangabe fehlt</v>
      </c>
      <c r="J124" s="159"/>
      <c r="K124" s="386"/>
      <c r="L124" s="159"/>
      <c r="M124" s="406"/>
      <c r="N124" s="406">
        <f t="shared" si="72"/>
        <v>0</v>
      </c>
      <c r="O124" s="406">
        <f t="shared" si="73"/>
        <v>0</v>
      </c>
      <c r="P124" s="406">
        <f t="shared" si="74"/>
        <v>1</v>
      </c>
    </row>
    <row r="125" spans="1:19" ht="45" outlineLevel="1" x14ac:dyDescent="0.25">
      <c r="A125" s="5" t="s">
        <v>3</v>
      </c>
      <c r="B125" s="405" t="s">
        <v>956</v>
      </c>
      <c r="C125" s="391" t="s">
        <v>717</v>
      </c>
      <c r="D125" s="159"/>
      <c r="E125" s="161" t="s">
        <v>9</v>
      </c>
      <c r="F125" s="159"/>
      <c r="G125" s="453"/>
      <c r="H125" s="159"/>
      <c r="I125" s="162" t="str">
        <f t="shared" si="75"/>
        <v>Ausschluss soweit im jeweiligen Los gefordert da Preisangabe fehlt</v>
      </c>
      <c r="J125" s="159"/>
      <c r="K125" s="386"/>
      <c r="L125" s="159"/>
      <c r="M125" s="406"/>
      <c r="N125" s="406">
        <f t="shared" si="72"/>
        <v>0</v>
      </c>
      <c r="O125" s="406">
        <f t="shared" si="73"/>
        <v>0</v>
      </c>
      <c r="P125" s="406">
        <f t="shared" si="74"/>
        <v>1</v>
      </c>
    </row>
    <row r="126" spans="1:19" ht="45" outlineLevel="1" x14ac:dyDescent="0.25">
      <c r="A126" s="5" t="s">
        <v>3</v>
      </c>
      <c r="B126" s="405" t="s">
        <v>766</v>
      </c>
      <c r="C126" s="391" t="s">
        <v>718</v>
      </c>
      <c r="D126" s="159"/>
      <c r="E126" s="161" t="s">
        <v>9</v>
      </c>
      <c r="F126" s="159"/>
      <c r="G126" s="453"/>
      <c r="H126" s="159"/>
      <c r="I126" s="162" t="str">
        <f t="shared" si="75"/>
        <v>Ausschluss soweit im jeweiligen Los gefordert da Preisangabe fehlt</v>
      </c>
      <c r="J126" s="159"/>
      <c r="K126" s="386"/>
      <c r="L126" s="159"/>
      <c r="M126" s="406"/>
      <c r="N126" s="406">
        <f t="shared" si="72"/>
        <v>0</v>
      </c>
      <c r="O126" s="406">
        <f t="shared" si="73"/>
        <v>0</v>
      </c>
      <c r="P126" s="406">
        <f t="shared" si="74"/>
        <v>1</v>
      </c>
    </row>
    <row r="127" spans="1:19" ht="45" outlineLevel="1" x14ac:dyDescent="0.25">
      <c r="A127" s="5" t="s">
        <v>3</v>
      </c>
      <c r="B127" s="405" t="s">
        <v>767</v>
      </c>
      <c r="C127" s="391" t="s">
        <v>719</v>
      </c>
      <c r="D127" s="159"/>
      <c r="E127" s="161" t="s">
        <v>9</v>
      </c>
      <c r="F127" s="159"/>
      <c r="G127" s="453"/>
      <c r="H127" s="159"/>
      <c r="I127" s="162" t="str">
        <f t="shared" si="75"/>
        <v>Ausschluss soweit im jeweiligen Los gefordert da Preisangabe fehlt</v>
      </c>
      <c r="J127" s="159"/>
      <c r="K127" s="386"/>
      <c r="L127" s="159"/>
      <c r="M127" s="406"/>
      <c r="N127" s="406">
        <f t="shared" si="72"/>
        <v>0</v>
      </c>
      <c r="O127" s="406">
        <f t="shared" si="73"/>
        <v>0</v>
      </c>
      <c r="P127" s="406">
        <f t="shared" si="74"/>
        <v>1</v>
      </c>
    </row>
    <row r="128" spans="1:19" ht="45" outlineLevel="1" x14ac:dyDescent="0.25">
      <c r="A128" s="5" t="s">
        <v>3</v>
      </c>
      <c r="B128" s="405" t="s">
        <v>768</v>
      </c>
      <c r="C128" s="391" t="s">
        <v>720</v>
      </c>
      <c r="D128" s="159"/>
      <c r="E128" s="161" t="s">
        <v>9</v>
      </c>
      <c r="F128" s="159"/>
      <c r="G128" s="453"/>
      <c r="H128" s="159"/>
      <c r="I128" s="162" t="str">
        <f t="shared" si="75"/>
        <v>Ausschluss soweit im jeweiligen Los gefordert da Preisangabe fehlt</v>
      </c>
      <c r="J128" s="159"/>
      <c r="K128" s="386"/>
      <c r="L128" s="159"/>
      <c r="M128" s="406"/>
      <c r="N128" s="406">
        <f t="shared" si="72"/>
        <v>0</v>
      </c>
      <c r="O128" s="406">
        <f t="shared" si="73"/>
        <v>0</v>
      </c>
      <c r="P128" s="406">
        <f t="shared" si="74"/>
        <v>1</v>
      </c>
    </row>
    <row r="129" spans="1:16" ht="45" outlineLevel="1" x14ac:dyDescent="0.25">
      <c r="A129" s="5" t="s">
        <v>3</v>
      </c>
      <c r="B129" s="405" t="s">
        <v>769</v>
      </c>
      <c r="C129" s="391" t="s">
        <v>721</v>
      </c>
      <c r="D129" s="159"/>
      <c r="E129" s="161" t="s">
        <v>9</v>
      </c>
      <c r="F129" s="159"/>
      <c r="G129" s="453"/>
      <c r="H129" s="159"/>
      <c r="I129" s="162" t="str">
        <f t="shared" si="75"/>
        <v>Ausschluss soweit im jeweiligen Los gefordert da Preisangabe fehlt</v>
      </c>
      <c r="J129" s="159"/>
      <c r="K129" s="386"/>
      <c r="L129" s="159"/>
      <c r="M129" s="406"/>
      <c r="N129" s="406">
        <f t="shared" si="72"/>
        <v>0</v>
      </c>
      <c r="O129" s="406">
        <f t="shared" si="73"/>
        <v>0</v>
      </c>
      <c r="P129" s="406">
        <f t="shared" si="74"/>
        <v>1</v>
      </c>
    </row>
    <row r="130" spans="1:16" ht="45" outlineLevel="1" x14ac:dyDescent="0.25">
      <c r="A130" s="5" t="s">
        <v>3</v>
      </c>
      <c r="B130" s="405" t="s">
        <v>770</v>
      </c>
      <c r="C130" s="391" t="s">
        <v>722</v>
      </c>
      <c r="D130" s="159"/>
      <c r="E130" s="161" t="s">
        <v>9</v>
      </c>
      <c r="F130" s="159"/>
      <c r="G130" s="453"/>
      <c r="H130" s="159"/>
      <c r="I130" s="162" t="str">
        <f t="shared" si="75"/>
        <v>Ausschluss soweit im jeweiligen Los gefordert da Preisangabe fehlt</v>
      </c>
      <c r="J130" s="159"/>
      <c r="K130" s="386"/>
      <c r="L130" s="159"/>
      <c r="M130" s="406"/>
      <c r="N130" s="406">
        <f t="shared" si="72"/>
        <v>0</v>
      </c>
      <c r="O130" s="406">
        <f t="shared" si="73"/>
        <v>0</v>
      </c>
      <c r="P130" s="406">
        <f t="shared" si="74"/>
        <v>1</v>
      </c>
    </row>
    <row r="131" spans="1:16" ht="45" x14ac:dyDescent="0.25">
      <c r="B131" s="405" t="s">
        <v>771</v>
      </c>
      <c r="C131" s="391" t="s">
        <v>723</v>
      </c>
      <c r="D131" s="159"/>
      <c r="E131" s="161" t="s">
        <v>9</v>
      </c>
      <c r="F131" s="159"/>
      <c r="G131" s="453"/>
      <c r="H131" s="159"/>
      <c r="I131" s="162" t="str">
        <f t="shared" si="75"/>
        <v>Ausschluss soweit im jeweiligen Los gefordert da Preisangabe fehlt</v>
      </c>
      <c r="J131" s="159"/>
      <c r="K131" s="386"/>
      <c r="L131" s="159"/>
      <c r="M131" s="406"/>
      <c r="N131" s="406">
        <f t="shared" si="72"/>
        <v>0</v>
      </c>
      <c r="O131" s="406">
        <f t="shared" si="73"/>
        <v>0</v>
      </c>
      <c r="P131" s="406">
        <f t="shared" si="74"/>
        <v>1</v>
      </c>
    </row>
    <row r="132" spans="1:16" ht="45" x14ac:dyDescent="0.25">
      <c r="B132" s="405" t="s">
        <v>772</v>
      </c>
      <c r="C132" s="391" t="s">
        <v>724</v>
      </c>
      <c r="D132" s="159"/>
      <c r="E132" s="161" t="s">
        <v>9</v>
      </c>
      <c r="F132" s="159"/>
      <c r="G132" s="453"/>
      <c r="H132" s="159"/>
      <c r="I132" s="162" t="str">
        <f t="shared" si="75"/>
        <v>Ausschluss soweit im jeweiligen Los gefordert da Preisangabe fehlt</v>
      </c>
      <c r="J132" s="159"/>
      <c r="K132" s="386"/>
      <c r="L132" s="159"/>
      <c r="M132" s="406"/>
      <c r="N132" s="406">
        <f t="shared" si="72"/>
        <v>0</v>
      </c>
      <c r="O132" s="406">
        <f t="shared" si="73"/>
        <v>0</v>
      </c>
      <c r="P132" s="406">
        <f t="shared" si="74"/>
        <v>1</v>
      </c>
    </row>
    <row r="133" spans="1:16" ht="45" x14ac:dyDescent="0.25">
      <c r="B133" s="405" t="s">
        <v>957</v>
      </c>
      <c r="C133" s="391" t="s">
        <v>725</v>
      </c>
      <c r="D133" s="159"/>
      <c r="E133" s="161" t="s">
        <v>9</v>
      </c>
      <c r="F133" s="159"/>
      <c r="G133" s="453"/>
      <c r="H133" s="159"/>
      <c r="I133" s="162" t="str">
        <f t="shared" si="75"/>
        <v>Ausschluss soweit im jeweiligen Los gefordert da Preisangabe fehlt</v>
      </c>
      <c r="J133" s="159"/>
      <c r="K133" s="386"/>
      <c r="L133" s="159"/>
      <c r="M133" s="406"/>
      <c r="N133" s="406">
        <f t="shared" si="72"/>
        <v>0</v>
      </c>
      <c r="O133" s="406">
        <f t="shared" si="73"/>
        <v>0</v>
      </c>
      <c r="P133" s="406">
        <f t="shared" si="74"/>
        <v>1</v>
      </c>
    </row>
    <row r="134" spans="1:16" ht="45" x14ac:dyDescent="0.25">
      <c r="B134" s="405" t="s">
        <v>958</v>
      </c>
      <c r="C134" s="391" t="s">
        <v>726</v>
      </c>
      <c r="D134" s="159"/>
      <c r="E134" s="161" t="s">
        <v>9</v>
      </c>
      <c r="F134" s="159"/>
      <c r="G134" s="453"/>
      <c r="H134" s="159"/>
      <c r="I134" s="162" t="str">
        <f t="shared" si="75"/>
        <v>Ausschluss soweit im jeweiligen Los gefordert da Preisangabe fehlt</v>
      </c>
      <c r="J134" s="159"/>
      <c r="K134" s="386"/>
      <c r="L134" s="159"/>
      <c r="M134" s="406"/>
      <c r="N134" s="406">
        <f t="shared" si="72"/>
        <v>0</v>
      </c>
      <c r="O134" s="406">
        <f t="shared" si="73"/>
        <v>0</v>
      </c>
      <c r="P134" s="406">
        <f t="shared" si="74"/>
        <v>1</v>
      </c>
    </row>
    <row r="135" spans="1:16" ht="45" x14ac:dyDescent="0.25">
      <c r="B135" s="405" t="s">
        <v>959</v>
      </c>
      <c r="C135" s="391" t="s">
        <v>727</v>
      </c>
      <c r="D135" s="159"/>
      <c r="E135" s="161" t="s">
        <v>9</v>
      </c>
      <c r="F135" s="159"/>
      <c r="G135" s="453"/>
      <c r="H135" s="159"/>
      <c r="I135" s="162" t="str">
        <f t="shared" si="75"/>
        <v>Ausschluss soweit im jeweiligen Los gefordert da Preisangabe fehlt</v>
      </c>
      <c r="J135" s="159"/>
      <c r="K135" s="386"/>
      <c r="L135" s="159"/>
      <c r="M135" s="406"/>
      <c r="N135" s="406">
        <f t="shared" si="72"/>
        <v>0</v>
      </c>
      <c r="O135" s="406">
        <f t="shared" si="73"/>
        <v>0</v>
      </c>
      <c r="P135" s="406">
        <f t="shared" si="74"/>
        <v>1</v>
      </c>
    </row>
    <row r="136" spans="1:16" ht="45" x14ac:dyDescent="0.25">
      <c r="B136" s="405" t="s">
        <v>960</v>
      </c>
      <c r="C136" s="391" t="s">
        <v>728</v>
      </c>
      <c r="D136" s="159"/>
      <c r="E136" s="161" t="s">
        <v>9</v>
      </c>
      <c r="F136" s="159"/>
      <c r="G136" s="453"/>
      <c r="H136" s="159"/>
      <c r="I136" s="162" t="str">
        <f t="shared" ref="I136:I137" si="80">IF(K136=0,"Ausschluss soweit im jeweiligen Los gefordert da Preisangabe fehlt","Keine Punkte für Muss-Kriterien")</f>
        <v>Ausschluss soweit im jeweiligen Los gefordert da Preisangabe fehlt</v>
      </c>
      <c r="J136" s="159"/>
      <c r="K136" s="386"/>
      <c r="L136" s="159"/>
      <c r="M136" s="406"/>
      <c r="N136" s="406">
        <f t="shared" ref="N136:N137" si="81" xml:space="preserve">
IF(E136="Muss-Kriterium", 0,
IF(E136="Wertungsfrage", 1,
IF(E136="Information", 0,
"FEHLER"
)))*M136</f>
        <v>0</v>
      </c>
      <c r="O136" s="406">
        <f t="shared" ref="O136:O137" si="82">IF(E136="Muss-Kriterium",0,IF(ISNUMBER(I136),I136, "0" ))*M136</f>
        <v>0</v>
      </c>
      <c r="P136" s="406">
        <f t="shared" ref="P136:P137" si="83">IFERROR(FIND("Ausschluss", I136),0)</f>
        <v>1</v>
      </c>
    </row>
    <row r="137" spans="1:16" ht="45" x14ac:dyDescent="0.25">
      <c r="B137" s="405" t="s">
        <v>961</v>
      </c>
      <c r="C137" s="391" t="s">
        <v>729</v>
      </c>
      <c r="D137" s="159"/>
      <c r="E137" s="161" t="s">
        <v>9</v>
      </c>
      <c r="F137" s="159"/>
      <c r="G137" s="453"/>
      <c r="H137" s="159"/>
      <c r="I137" s="162" t="str">
        <f t="shared" si="80"/>
        <v>Ausschluss soweit im jeweiligen Los gefordert da Preisangabe fehlt</v>
      </c>
      <c r="J137" s="159"/>
      <c r="K137" s="386"/>
      <c r="L137" s="159"/>
      <c r="M137" s="406"/>
      <c r="N137" s="406">
        <f t="shared" si="81"/>
        <v>0</v>
      </c>
      <c r="O137" s="406">
        <f t="shared" si="82"/>
        <v>0</v>
      </c>
      <c r="P137" s="406">
        <f t="shared" si="83"/>
        <v>1</v>
      </c>
    </row>
    <row r="138" spans="1:16" ht="45" x14ac:dyDescent="0.25">
      <c r="B138" s="405" t="s">
        <v>1171</v>
      </c>
      <c r="C138" s="391" t="s">
        <v>1169</v>
      </c>
      <c r="D138" s="159"/>
      <c r="E138" s="161" t="s">
        <v>9</v>
      </c>
      <c r="F138" s="159"/>
      <c r="G138" s="453"/>
      <c r="H138" s="159"/>
      <c r="I138" s="162" t="str">
        <f t="shared" si="75"/>
        <v>Ausschluss soweit im jeweiligen Los gefordert da Preisangabe fehlt</v>
      </c>
      <c r="J138" s="159"/>
      <c r="K138" s="386"/>
      <c r="L138" s="159"/>
      <c r="M138" s="406"/>
      <c r="N138" s="406">
        <f t="shared" si="72"/>
        <v>0</v>
      </c>
      <c r="O138" s="406">
        <f t="shared" si="73"/>
        <v>0</v>
      </c>
      <c r="P138" s="406">
        <f t="shared" si="74"/>
        <v>1</v>
      </c>
    </row>
    <row r="139" spans="1:16" ht="45" x14ac:dyDescent="0.25">
      <c r="B139" s="405" t="s">
        <v>1172</v>
      </c>
      <c r="C139" s="391" t="s">
        <v>1170</v>
      </c>
      <c r="D139" s="159"/>
      <c r="E139" s="161" t="s">
        <v>9</v>
      </c>
      <c r="F139" s="159"/>
      <c r="G139" s="453"/>
      <c r="H139" s="159"/>
      <c r="I139" s="162" t="str">
        <f t="shared" si="75"/>
        <v>Ausschluss soweit im jeweiligen Los gefordert da Preisangabe fehlt</v>
      </c>
      <c r="J139" s="159"/>
      <c r="K139" s="386"/>
      <c r="L139" s="159"/>
      <c r="M139" s="406"/>
      <c r="N139" s="406">
        <f t="shared" si="72"/>
        <v>0</v>
      </c>
      <c r="O139" s="406">
        <f t="shared" si="73"/>
        <v>0</v>
      </c>
      <c r="P139" s="406">
        <f t="shared" si="74"/>
        <v>1</v>
      </c>
    </row>
    <row r="140" spans="1:16" ht="45" x14ac:dyDescent="0.25">
      <c r="B140" s="405" t="s">
        <v>1173</v>
      </c>
      <c r="C140" s="391" t="s">
        <v>1188</v>
      </c>
      <c r="D140" s="159"/>
      <c r="E140" s="161" t="s">
        <v>9</v>
      </c>
      <c r="F140" s="159"/>
      <c r="G140" s="453"/>
      <c r="H140" s="159"/>
      <c r="I140" s="162" t="str">
        <f t="shared" ref="I140" si="84">IF(K140=0,"Ausschluss soweit im jeweiligen Los gefordert da Preisangabe fehlt","Keine Punkte für Muss-Kriterien")</f>
        <v>Ausschluss soweit im jeweiligen Los gefordert da Preisangabe fehlt</v>
      </c>
      <c r="J140" s="159"/>
      <c r="K140" s="386"/>
      <c r="L140" s="159"/>
      <c r="M140" s="406"/>
      <c r="N140" s="406">
        <f t="shared" ref="N140" si="85" xml:space="preserve">
IF(E140="Muss-Kriterium", 0,
IF(E140="Wertungsfrage", 1,
IF(E140="Information", 0,
"FEHLER"
)))*M140</f>
        <v>0</v>
      </c>
      <c r="O140" s="406">
        <f t="shared" ref="O140" si="86">IF(E140="Muss-Kriterium",0,IF(ISNUMBER(I140),I140, "0" ))*M140</f>
        <v>0</v>
      </c>
      <c r="P140" s="406">
        <f t="shared" ref="P140" si="87">IFERROR(FIND("Ausschluss", I140),0)</f>
        <v>1</v>
      </c>
    </row>
    <row r="141" spans="1:16" ht="45" x14ac:dyDescent="0.25">
      <c r="B141" s="405" t="s">
        <v>1174</v>
      </c>
      <c r="C141" s="391" t="s">
        <v>1198</v>
      </c>
      <c r="D141" s="159"/>
      <c r="E141" s="161" t="s">
        <v>9</v>
      </c>
      <c r="F141" s="159"/>
      <c r="G141" s="453"/>
      <c r="H141" s="159"/>
      <c r="I141" s="162" t="str">
        <f t="shared" ref="I141" si="88">IF(K141=0,"Ausschluss soweit im jeweiligen Los gefordert da Preisangabe fehlt","Keine Punkte für Muss-Kriterien")</f>
        <v>Ausschluss soweit im jeweiligen Los gefordert da Preisangabe fehlt</v>
      </c>
      <c r="J141" s="159"/>
      <c r="K141" s="386"/>
      <c r="L141" s="159"/>
      <c r="M141" s="406"/>
      <c r="N141" s="406">
        <f t="shared" ref="N141" si="89" xml:space="preserve">
IF(E141="Muss-Kriterium", 0,
IF(E141="Wertungsfrage", 1,
IF(E141="Information", 0,
"FEHLER"
)))*M141</f>
        <v>0</v>
      </c>
      <c r="O141" s="406">
        <f t="shared" ref="O141" si="90">IF(E141="Muss-Kriterium",0,IF(ISNUMBER(I141),I141, "0" ))*M141</f>
        <v>0</v>
      </c>
      <c r="P141" s="406">
        <f t="shared" ref="P141" si="91">IFERROR(FIND("Ausschluss", I141),0)</f>
        <v>1</v>
      </c>
    </row>
    <row r="142" spans="1:16" ht="45" x14ac:dyDescent="0.25">
      <c r="B142" s="405" t="s">
        <v>1175</v>
      </c>
      <c r="C142" s="391" t="s">
        <v>1199</v>
      </c>
      <c r="D142" s="159"/>
      <c r="E142" s="161" t="s">
        <v>9</v>
      </c>
      <c r="F142" s="159"/>
      <c r="G142" s="453"/>
      <c r="H142" s="159"/>
      <c r="I142" s="162" t="str">
        <f t="shared" si="75"/>
        <v>Ausschluss soweit im jeweiligen Los gefordert da Preisangabe fehlt</v>
      </c>
      <c r="J142" s="159"/>
      <c r="K142" s="386"/>
      <c r="L142" s="159"/>
      <c r="M142" s="406"/>
      <c r="N142" s="406">
        <f t="shared" si="72"/>
        <v>0</v>
      </c>
      <c r="O142" s="406">
        <f t="shared" si="73"/>
        <v>0</v>
      </c>
      <c r="P142" s="406">
        <f t="shared" si="74"/>
        <v>1</v>
      </c>
    </row>
    <row r="143" spans="1:16" ht="45" x14ac:dyDescent="0.25">
      <c r="B143" s="405" t="s">
        <v>1176</v>
      </c>
      <c r="C143" s="391" t="s">
        <v>962</v>
      </c>
      <c r="D143" s="159"/>
      <c r="E143" s="161" t="s">
        <v>9</v>
      </c>
      <c r="F143" s="159"/>
      <c r="G143" s="453"/>
      <c r="H143" s="159"/>
      <c r="I143" s="162" t="str">
        <f t="shared" si="75"/>
        <v>Ausschluss soweit im jeweiligen Los gefordert da Preisangabe fehlt</v>
      </c>
      <c r="J143" s="159"/>
      <c r="K143" s="386"/>
      <c r="L143" s="159"/>
      <c r="M143" s="406"/>
      <c r="N143" s="406">
        <f t="shared" si="72"/>
        <v>0</v>
      </c>
      <c r="O143" s="406">
        <f t="shared" si="73"/>
        <v>0</v>
      </c>
      <c r="P143" s="406">
        <f t="shared" si="74"/>
        <v>1</v>
      </c>
    </row>
    <row r="144" spans="1:16" ht="45" x14ac:dyDescent="0.25">
      <c r="B144" s="405" t="s">
        <v>1177</v>
      </c>
      <c r="C144" s="391" t="s">
        <v>963</v>
      </c>
      <c r="D144" s="159"/>
      <c r="E144" s="161" t="s">
        <v>9</v>
      </c>
      <c r="F144" s="159"/>
      <c r="G144" s="453"/>
      <c r="H144" s="159"/>
      <c r="I144" s="162" t="str">
        <f t="shared" si="75"/>
        <v>Ausschluss soweit im jeweiligen Los gefordert da Preisangabe fehlt</v>
      </c>
      <c r="J144" s="159"/>
      <c r="K144" s="386"/>
      <c r="L144" s="159"/>
      <c r="M144" s="406"/>
      <c r="N144" s="406">
        <f t="shared" si="72"/>
        <v>0</v>
      </c>
      <c r="O144" s="406">
        <f t="shared" si="73"/>
        <v>0</v>
      </c>
      <c r="P144" s="406">
        <f t="shared" si="74"/>
        <v>1</v>
      </c>
    </row>
    <row r="145" spans="2:16" ht="45" x14ac:dyDescent="0.25">
      <c r="B145" s="405" t="s">
        <v>1200</v>
      </c>
      <c r="C145" s="391" t="s">
        <v>964</v>
      </c>
      <c r="D145" s="159"/>
      <c r="E145" s="161" t="s">
        <v>9</v>
      </c>
      <c r="F145" s="159"/>
      <c r="G145" s="453"/>
      <c r="H145" s="159"/>
      <c r="I145" s="162" t="str">
        <f t="shared" si="75"/>
        <v>Ausschluss soweit im jeweiligen Los gefordert da Preisangabe fehlt</v>
      </c>
      <c r="J145" s="159"/>
      <c r="K145" s="386"/>
      <c r="L145" s="159"/>
      <c r="M145" s="406"/>
      <c r="N145" s="406">
        <f t="shared" si="72"/>
        <v>0</v>
      </c>
      <c r="O145" s="406">
        <f t="shared" si="73"/>
        <v>0</v>
      </c>
      <c r="P145" s="406">
        <f t="shared" si="74"/>
        <v>1</v>
      </c>
    </row>
    <row r="146" spans="2:16" ht="45" x14ac:dyDescent="0.25">
      <c r="B146" s="405" t="s">
        <v>1201</v>
      </c>
      <c r="C146" s="391" t="s">
        <v>965</v>
      </c>
      <c r="D146" s="159"/>
      <c r="E146" s="161" t="s">
        <v>14</v>
      </c>
      <c r="F146" s="159"/>
      <c r="G146" s="254"/>
      <c r="H146" s="159"/>
      <c r="I146" s="162" t="str">
        <f t="shared" ref="I146:I147" si="92" xml:space="preserve">
IF(E146="Muss-Kriterium", IF(LEFT(G146,1)="A","Keine Punkte für Muss-Kriterien",IF(LEFT(G146,1)="B",0.6,IF(LEFT(G146,1)="C","Ausschluss",IF(LEFT(G146,1)="N","Ausschluss","Ausschluss da Angabe fehlt")))),
IF(E146="Wertungsfrage",  IF(LEFT(G146,1)="A",1,IF(LEFT(G146,1)="B",0.6,IF(LEFT(G146,1)="C",0.4,IF(LEFT(G146,1)="N", 0, 0)))),
IF(E146="Information",        IF(LEFT(G146,1)="", "Bitte beschreiben oder ergänzende Unterlagen einreichen.")
)))</f>
        <v>Bitte beschreiben oder ergänzende Unterlagen einreichen.</v>
      </c>
      <c r="J146" s="159"/>
      <c r="K146" s="389"/>
      <c r="L146" s="159"/>
      <c r="M146" s="406"/>
      <c r="N146" s="406">
        <f t="shared" si="72"/>
        <v>0</v>
      </c>
      <c r="O146" s="406">
        <f t="shared" si="73"/>
        <v>0</v>
      </c>
      <c r="P146" s="406">
        <f t="shared" si="74"/>
        <v>0</v>
      </c>
    </row>
    <row r="147" spans="2:16" ht="45" x14ac:dyDescent="0.25">
      <c r="B147" s="405" t="s">
        <v>1202</v>
      </c>
      <c r="C147" s="391" t="s">
        <v>946</v>
      </c>
      <c r="D147" s="159"/>
      <c r="E147" s="161" t="s">
        <v>14</v>
      </c>
      <c r="F147" s="159"/>
      <c r="G147" s="254"/>
      <c r="H147" s="159"/>
      <c r="I147" s="162" t="str">
        <f t="shared" si="92"/>
        <v>Bitte beschreiben oder ergänzende Unterlagen einreichen.</v>
      </c>
      <c r="J147" s="159"/>
      <c r="K147" s="389"/>
      <c r="L147" s="159"/>
      <c r="M147" s="406"/>
      <c r="N147" s="406">
        <f t="shared" si="72"/>
        <v>0</v>
      </c>
      <c r="O147" s="406">
        <f t="shared" si="73"/>
        <v>0</v>
      </c>
      <c r="P147" s="406">
        <f t="shared" si="74"/>
        <v>0</v>
      </c>
    </row>
  </sheetData>
  <conditionalFormatting sqref="C42">
    <cfRule type="expression" dxfId="134" priority="413">
      <formula>$C42="KO"</formula>
    </cfRule>
    <cfRule type="expression" dxfId="133" priority="412">
      <formula>AND($C42="KO",$D42="Nein")</formula>
    </cfRule>
  </conditionalFormatting>
  <conditionalFormatting sqref="C47">
    <cfRule type="expression" dxfId="130" priority="405">
      <formula>$C47="KO"</formula>
    </cfRule>
    <cfRule type="expression" dxfId="129" priority="404">
      <formula>AND($C47="KO",$D47="Nein")</formula>
    </cfRule>
  </conditionalFormatting>
  <conditionalFormatting sqref="C57">
    <cfRule type="expression" dxfId="126" priority="388">
      <formula>$C57="KO"</formula>
    </cfRule>
    <cfRule type="expression" dxfId="125" priority="387">
      <formula>AND($C57="KO",$D57="Nein")</formula>
    </cfRule>
  </conditionalFormatting>
  <conditionalFormatting sqref="C76">
    <cfRule type="expression" dxfId="122" priority="377">
      <formula>$C76="KO"</formula>
    </cfRule>
    <cfRule type="expression" dxfId="121" priority="376">
      <formula>AND($C76="KO",$D76="Nein")</formula>
    </cfRule>
  </conditionalFormatting>
  <conditionalFormatting sqref="C115">
    <cfRule type="expression" dxfId="118" priority="196">
      <formula>AND($C115="KO",$D115="Nein")</formula>
    </cfRule>
    <cfRule type="expression" dxfId="117" priority="197">
      <formula>$C115="KO"</formula>
    </cfRule>
  </conditionalFormatting>
  <conditionalFormatting sqref="E1:E7">
    <cfRule type="cellIs" dxfId="114" priority="435" operator="equal">
      <formula>"Wertungsfrage"</formula>
    </cfRule>
    <cfRule type="cellIs" dxfId="113" priority="436" operator="equal">
      <formula>"Information"</formula>
    </cfRule>
    <cfRule type="cellIs" dxfId="112" priority="437" operator="equal">
      <formula>"Muss-Kriterium"</formula>
    </cfRule>
  </conditionalFormatting>
  <conditionalFormatting sqref="E18:E1048576">
    <cfRule type="cellIs" dxfId="111" priority="1" operator="equal">
      <formula>"Wertungsfrage"</formula>
    </cfRule>
    <cfRule type="cellIs" dxfId="110" priority="2" operator="equal">
      <formula>"Information"</formula>
    </cfRule>
    <cfRule type="cellIs" dxfId="109" priority="3" operator="equal">
      <formula>"Muss-Kriterium"</formula>
    </cfRule>
  </conditionalFormatting>
  <conditionalFormatting sqref="F18:G18">
    <cfRule type="cellIs" dxfId="108" priority="347" operator="equal">
      <formula>"Information"</formula>
    </cfRule>
    <cfRule type="cellIs" dxfId="107" priority="348" operator="equal">
      <formula>"Muss-Kriterium"</formula>
    </cfRule>
    <cfRule type="cellIs" dxfId="106" priority="346" operator="equal">
      <formula>"Wertungsfrage"</formula>
    </cfRule>
  </conditionalFormatting>
  <conditionalFormatting sqref="I9:I16">
    <cfRule type="cellIs" dxfId="105" priority="117" operator="equal">
      <formula>"Muss-Kriterium"</formula>
    </cfRule>
    <cfRule type="cellIs" dxfId="104" priority="116" operator="equal">
      <formula>"Information"</formula>
    </cfRule>
    <cfRule type="cellIs" dxfId="103" priority="115" operator="equal">
      <formula>"Wertungsfrage"</formula>
    </cfRule>
  </conditionalFormatting>
  <conditionalFormatting sqref="I10:I16">
    <cfRule type="cellIs" dxfId="102" priority="114" operator="greaterThan">
      <formula>0</formula>
    </cfRule>
  </conditionalFormatting>
  <conditionalFormatting sqref="I18">
    <cfRule type="cellIs" dxfId="101" priority="111" operator="equal">
      <formula>"Wertungsfrage"</formula>
    </cfRule>
    <cfRule type="cellIs" dxfId="100" priority="110" operator="greaterThan">
      <formula>0</formula>
    </cfRule>
    <cfRule type="cellIs" dxfId="99" priority="113" operator="equal">
      <formula>"Muss-Kriterium"</formula>
    </cfRule>
    <cfRule type="cellIs" dxfId="98" priority="112" operator="equal">
      <formula>"Information"</formula>
    </cfRule>
  </conditionalFormatting>
  <dataValidations count="2">
    <dataValidation type="list" showInputMessage="1" showErrorMessage="1" sqref="E51 E76 E45:E47 E57 E22:E42 E111:E115 E79:E108 E118:E147" xr:uid="{00000000-0002-0000-0600-000000000000}">
      <formula1>"Information,Muss-Kriterium,Wertungsfrage"</formula1>
    </dataValidation>
    <dataValidation type="list" allowBlank="1" showInputMessage="1" showErrorMessage="1" sqref="G31:G37 G51 G25:G27 G146:G147 G106:G107" xr:uid="{00000000-0002-0000-0600-000001000000}">
      <formula1>"A (inkludiert),N (fehlt)"</formula1>
    </dataValidation>
  </dataValidations>
  <pageMargins left="0.7" right="0.7" top="0.78740157499999996" bottom="0.78740157499999996" header="0.3" footer="0.3"/>
  <drawing r:id="rId1"/>
  <extLst>
    <ext xmlns:x14="http://schemas.microsoft.com/office/spreadsheetml/2009/9/main" uri="{78C0D931-6437-407d-A8EE-F0AAD7539E65}">
      <x14:conditionalFormattings>
        <x14:conditionalFormatting xmlns:xm="http://schemas.microsoft.com/office/excel/2006/main">
          <x14:cfRule type="expression" priority="106" id="{5D8D863C-26F8-474C-BAB1-AA0F270607BD}">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107" id="{9A98B123-FB81-4A63-8F1D-3CE0A391405F}">
            <xm:f>'H:\LVs\LV Neu\MRT\[20230403LV MRT 1,5 Tesla Neu V5.xlsx]Leistungsverzeichnis'!#REF!="KO"</xm:f>
            <x14:dxf>
              <font>
                <b/>
                <i val="0"/>
                <color rgb="FFFF0000"/>
              </font>
            </x14:dxf>
          </x14:cfRule>
          <xm:sqref>C22:C40</xm:sqref>
        </x14:conditionalFormatting>
        <x14:conditionalFormatting xmlns:xm="http://schemas.microsoft.com/office/excel/2006/main">
          <x14:cfRule type="expression" priority="579" id="{B118A576-643D-48A7-93E8-AD13D1EFC828}">
            <xm:f>'H:\LVs\LV Neu\MRT\[20230403LV MRT 1,5 Tesla Neu V5.xlsx]Leistungsverzeichnis'!#REF!="KO"</xm:f>
            <x14:dxf>
              <font>
                <b/>
                <i val="0"/>
                <color rgb="FFFF0000"/>
              </font>
            </x14:dxf>
          </x14:cfRule>
          <x14:cfRule type="expression" priority="578" id="{D02B2DE5-2F57-47B7-BD45-7F1B12A3839B}">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C45:C46</xm:sqref>
        </x14:conditionalFormatting>
        <x14:conditionalFormatting xmlns:xm="http://schemas.microsoft.com/office/excel/2006/main">
          <x14:cfRule type="expression" priority="537" id="{E5C6C32B-0C12-43F8-B6E0-47342FC83282}">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538" id="{0079355E-3B03-44AD-A71E-10F70D7AE0CB}">
            <xm:f>'H:\LVs\LV Neu\MRT\[20230403LV MRT 1,5 Tesla Neu V5.xlsx]Leistungsverzeichnis'!#REF!="KO"</xm:f>
            <x14:dxf>
              <font>
                <b/>
                <i val="0"/>
                <color rgb="FFFF0000"/>
              </font>
            </x14:dxf>
          </x14:cfRule>
          <xm:sqref>C50:C56</xm:sqref>
        </x14:conditionalFormatting>
        <x14:conditionalFormatting xmlns:xm="http://schemas.microsoft.com/office/excel/2006/main">
          <x14:cfRule type="expression" priority="473" id="{B4123A8A-5D7D-4F14-BE1F-BC18AFF2040C}">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474" id="{D72B576D-911F-487F-84BF-4CC7423363F3}">
            <xm:f>'H:\LVs\LV Neu\MRT\[20230403LV MRT 1,5 Tesla Neu V5.xlsx]Leistungsverzeichnis'!#REF!="KO"</xm:f>
            <x14:dxf>
              <font>
                <b/>
                <i val="0"/>
                <color rgb="FFFF0000"/>
              </font>
            </x14:dxf>
          </x14:cfRule>
          <xm:sqref>C60:C75</xm:sqref>
        </x14:conditionalFormatting>
        <x14:conditionalFormatting xmlns:xm="http://schemas.microsoft.com/office/excel/2006/main">
          <x14:cfRule type="expression" priority="20" id="{71759F13-DA56-4A5F-B8CF-8B011CA93949}">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21" id="{3F2ADC98-F497-4ADE-827B-AF92162B847D}">
            <xm:f>'H:\LVs\LV Neu\MRT\[20230403LV MRT 1,5 Tesla Neu V5.xlsx]Leistungsverzeichnis'!#REF!="KO"</xm:f>
            <x14:dxf>
              <font>
                <b/>
                <i val="0"/>
                <color rgb="FFFF0000"/>
              </font>
            </x14:dxf>
          </x14:cfRule>
          <xm:sqref>C79:C114</xm:sqref>
        </x14:conditionalFormatting>
        <x14:conditionalFormatting xmlns:xm="http://schemas.microsoft.com/office/excel/2006/main">
          <x14:cfRule type="expression" priority="7" id="{B719B218-31AE-4241-AB08-91CF277CD03C}">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8" id="{3D7C091B-FB47-4520-8ACF-55609260E267}">
            <xm:f>'H:\LVs\LV Neu\MRT\[20230403LV MRT 1,5 Tesla Neu V5.xlsx]Leistungsverzeichnis'!#REF!="KO"</xm:f>
            <x14:dxf>
              <font>
                <b/>
                <i val="0"/>
                <color rgb="FFFF0000"/>
              </font>
            </x14:dxf>
          </x14:cfRule>
          <xm:sqref>C118:C147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2000000}">
          <x14:formula1>
            <xm:f>Bewertungsverfahren!$D$18:$D$19</xm:f>
          </x14:formula1>
          <xm:sqref>G22:G24 G57 G45:G47 G50 G76 G60:G73 G52:G54 G38:G42</xm:sqref>
        </x14:dataValidation>
        <x14:dataValidation type="list" allowBlank="1" showInputMessage="1" showErrorMessage="1" xr:uid="{00000000-0002-0000-0600-000003000000}">
          <x14:formula1>
            <xm:f>'C:\Users\22690s\Desktop\[LV Neuro Biplan 230824_GHE.xlsx]Bewertungsverfahren'!#REF!</xm:f>
          </x14:formula1>
          <xm:sqref>G108 G115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55"/>
  <sheetViews>
    <sheetView workbookViewId="0">
      <selection activeCell="C51" sqref="C51"/>
    </sheetView>
  </sheetViews>
  <sheetFormatPr baseColWidth="10" defaultRowHeight="15" x14ac:dyDescent="0.25"/>
  <cols>
    <col min="1" max="1" width="4.85546875" style="4" customWidth="1"/>
    <col min="2" max="2" width="6.28515625" style="4" customWidth="1"/>
    <col min="3" max="3" width="94.28515625" style="4" customWidth="1"/>
    <col min="4" max="4" width="1.42578125" style="4" customWidth="1"/>
    <col min="5" max="5" width="15" style="4" customWidth="1"/>
    <col min="6" max="6" width="1.42578125" style="4" customWidth="1"/>
    <col min="7" max="7" width="12.5703125" style="4" customWidth="1"/>
    <col min="8" max="8" width="1.42578125" style="4" customWidth="1"/>
    <col min="9" max="9" width="24.85546875" style="4" customWidth="1"/>
    <col min="10" max="10" width="1.42578125" style="4" customWidth="1"/>
    <col min="11" max="11" width="35.7109375" style="4" customWidth="1"/>
    <col min="12" max="12" width="1.42578125" style="4" customWidth="1"/>
    <col min="13" max="16" width="12.85546875" style="1" customWidth="1"/>
  </cols>
  <sheetData>
    <row r="1" spans="1:16" x14ac:dyDescent="0.25">
      <c r="A1" s="3"/>
      <c r="B1" s="3"/>
      <c r="C1" s="3"/>
      <c r="D1" s="3"/>
      <c r="E1" s="3"/>
      <c r="F1" s="3"/>
      <c r="G1" s="3"/>
      <c r="H1" s="3"/>
      <c r="I1" s="3"/>
      <c r="J1" s="3"/>
      <c r="K1" s="3"/>
      <c r="L1" s="3"/>
      <c r="M1" s="7"/>
      <c r="N1" s="7"/>
      <c r="O1" s="7"/>
      <c r="P1" s="7"/>
    </row>
    <row r="2" spans="1:16" ht="19.5" x14ac:dyDescent="0.25">
      <c r="A2" s="10"/>
      <c r="B2" s="11" t="str">
        <f>Bewertungsverfahren!B2</f>
        <v>Monoplanes Angiographiesystem bodengebunden Hof</v>
      </c>
      <c r="C2" s="8"/>
      <c r="D2" s="8"/>
      <c r="E2" s="8"/>
      <c r="F2" s="8"/>
      <c r="G2" s="8"/>
      <c r="H2" s="8"/>
      <c r="I2" s="8"/>
      <c r="J2" s="8"/>
      <c r="K2" s="8"/>
      <c r="L2" s="8"/>
      <c r="M2" s="9"/>
      <c r="N2" s="9"/>
      <c r="O2" s="9"/>
      <c r="P2" s="9"/>
    </row>
    <row r="3" spans="1:16" ht="19.5" x14ac:dyDescent="0.25">
      <c r="A3" s="10"/>
      <c r="B3" s="8" t="s">
        <v>1137</v>
      </c>
      <c r="C3" s="8"/>
      <c r="D3" s="8"/>
      <c r="E3" s="8"/>
      <c r="F3" s="8"/>
      <c r="G3" s="8"/>
      <c r="H3" s="8"/>
      <c r="I3" s="8"/>
      <c r="J3" s="8"/>
      <c r="K3" s="8"/>
      <c r="L3" s="8"/>
      <c r="M3" s="9"/>
      <c r="N3" s="9"/>
      <c r="O3" s="9"/>
      <c r="P3" s="9"/>
    </row>
    <row r="4" spans="1:16" ht="19.5" x14ac:dyDescent="0.25">
      <c r="A4" s="19"/>
      <c r="B4" s="14"/>
      <c r="C4" s="11"/>
      <c r="D4" s="11"/>
      <c r="E4" s="11"/>
      <c r="F4" s="11"/>
      <c r="G4" s="11"/>
      <c r="H4" s="11"/>
      <c r="I4" s="11"/>
      <c r="J4" s="11"/>
      <c r="K4" s="11"/>
      <c r="L4" s="11"/>
      <c r="M4" s="20"/>
      <c r="N4" s="20"/>
      <c r="O4" s="20"/>
      <c r="P4" s="20"/>
    </row>
    <row r="5" spans="1:16" x14ac:dyDescent="0.25">
      <c r="A5" s="2"/>
      <c r="B5" s="2"/>
      <c r="C5" s="2"/>
      <c r="D5" s="2"/>
      <c r="E5" s="2"/>
      <c r="F5" s="2"/>
      <c r="G5" s="2"/>
      <c r="H5" s="2"/>
      <c r="I5" s="2"/>
      <c r="J5" s="2"/>
      <c r="K5" s="2"/>
      <c r="L5" s="2"/>
      <c r="M5" s="6"/>
      <c r="N5" s="6"/>
      <c r="O5" s="6"/>
      <c r="P5" s="6"/>
    </row>
    <row r="6" spans="1:16" x14ac:dyDescent="0.25">
      <c r="P6" s="15"/>
    </row>
    <row r="7" spans="1:16" x14ac:dyDescent="0.25">
      <c r="B7" s="16" t="s">
        <v>268</v>
      </c>
    </row>
    <row r="9" spans="1:16" ht="45" x14ac:dyDescent="0.25">
      <c r="A9" s="5"/>
      <c r="B9" s="392" t="s">
        <v>228</v>
      </c>
      <c r="C9" s="392" t="s">
        <v>23</v>
      </c>
      <c r="D9" s="12"/>
      <c r="E9" s="13" t="s">
        <v>279</v>
      </c>
      <c r="F9" s="12"/>
      <c r="G9" s="13" t="s">
        <v>278</v>
      </c>
      <c r="H9" s="12"/>
      <c r="I9" s="13" t="s">
        <v>275</v>
      </c>
      <c r="J9" s="12"/>
      <c r="K9" s="12"/>
      <c r="L9" s="12"/>
      <c r="M9" s="397"/>
      <c r="N9" s="397"/>
      <c r="O9" s="397"/>
      <c r="P9" s="397"/>
    </row>
    <row r="10" spans="1:16" x14ac:dyDescent="0.25">
      <c r="A10" s="5"/>
      <c r="B10" s="398" t="str">
        <f>B15</f>
        <v>1.</v>
      </c>
      <c r="C10" s="393" t="str">
        <f>B2</f>
        <v>Monoplanes Angiographiesystem bodengebunden Hof</v>
      </c>
      <c r="E10" s="157">
        <f>N15</f>
        <v>100</v>
      </c>
      <c r="G10" s="157">
        <f>O15</f>
        <v>0</v>
      </c>
      <c r="I10" s="158">
        <f>P15</f>
        <v>0</v>
      </c>
    </row>
    <row r="11" spans="1:16" x14ac:dyDescent="0.25">
      <c r="A11" s="5"/>
      <c r="B11" s="41"/>
      <c r="C11" s="41"/>
      <c r="E11" s="274"/>
      <c r="G11" s="274"/>
    </row>
    <row r="12" spans="1:16" x14ac:dyDescent="0.25">
      <c r="E12" s="164">
        <f>SUM(E10:E10)</f>
        <v>100</v>
      </c>
      <c r="F12" s="164"/>
      <c r="G12" s="164">
        <f>SUM(G10:G10)</f>
        <v>0</v>
      </c>
      <c r="I12" s="265">
        <f>SUM(I10:I11)</f>
        <v>0</v>
      </c>
      <c r="P12" s="15"/>
    </row>
    <row r="13" spans="1:16" x14ac:dyDescent="0.25">
      <c r="B13" s="1"/>
      <c r="C13" s="1"/>
      <c r="D13" s="1"/>
      <c r="E13" s="1"/>
      <c r="F13" s="1"/>
      <c r="G13" s="1"/>
      <c r="H13" s="1"/>
      <c r="I13" s="1"/>
      <c r="J13" s="1"/>
      <c r="K13" s="1"/>
      <c r="L13" s="1"/>
    </row>
    <row r="14" spans="1:16" ht="30" x14ac:dyDescent="0.25">
      <c r="B14" s="399" t="s">
        <v>1024</v>
      </c>
      <c r="C14" s="159"/>
      <c r="D14" s="159"/>
      <c r="E14" s="159"/>
      <c r="F14" s="159"/>
      <c r="G14" s="159"/>
      <c r="H14" s="159"/>
      <c r="I14" s="159"/>
      <c r="J14" s="159"/>
      <c r="K14" s="159"/>
      <c r="L14" s="159"/>
      <c r="M14" s="400" t="s">
        <v>273</v>
      </c>
      <c r="N14" s="400" t="s">
        <v>24</v>
      </c>
      <c r="O14" s="401" t="s">
        <v>25</v>
      </c>
      <c r="P14" s="402" t="s">
        <v>26</v>
      </c>
    </row>
    <row r="15" spans="1:16" ht="30" x14ac:dyDescent="0.25">
      <c r="A15" s="5" t="s">
        <v>3</v>
      </c>
      <c r="B15" s="17" t="s">
        <v>174</v>
      </c>
      <c r="C15" s="17" t="str">
        <f>B2</f>
        <v>Monoplanes Angiographiesystem bodengebunden Hof</v>
      </c>
      <c r="D15" s="18"/>
      <c r="E15" s="17" t="s">
        <v>7</v>
      </c>
      <c r="F15" s="18"/>
      <c r="G15" s="17" t="s">
        <v>16</v>
      </c>
      <c r="H15" s="18"/>
      <c r="I15" s="17" t="s">
        <v>18</v>
      </c>
      <c r="J15" s="18"/>
      <c r="K15" s="17" t="s">
        <v>221</v>
      </c>
      <c r="L15" s="18"/>
      <c r="M15" s="403"/>
      <c r="N15" s="403">
        <f>N17+N22+N27+N32+N37+N42+N47+N52</f>
        <v>100</v>
      </c>
      <c r="O15" s="403">
        <f>SUM(O17:O55)</f>
        <v>0</v>
      </c>
      <c r="P15" s="403">
        <f>SUM(P17:P29)</f>
        <v>0</v>
      </c>
    </row>
    <row r="16" spans="1:16" ht="30" x14ac:dyDescent="0.25">
      <c r="A16" s="5" t="s">
        <v>3</v>
      </c>
      <c r="B16" s="404"/>
      <c r="C16" s="394" t="s">
        <v>976</v>
      </c>
      <c r="D16" s="18"/>
      <c r="E16" s="391"/>
      <c r="F16" s="159"/>
      <c r="G16" s="258"/>
      <c r="H16" s="159"/>
      <c r="I16" s="258"/>
      <c r="J16" s="159"/>
      <c r="K16" s="258"/>
      <c r="L16" s="18"/>
      <c r="M16" s="391"/>
      <c r="N16" s="391"/>
      <c r="O16" s="391"/>
      <c r="P16" s="391"/>
    </row>
    <row r="17" spans="1:16" ht="30" x14ac:dyDescent="0.25">
      <c r="A17" s="5" t="s">
        <v>3</v>
      </c>
      <c r="B17" s="405" t="s">
        <v>280</v>
      </c>
      <c r="C17" s="391" t="s">
        <v>922</v>
      </c>
      <c r="D17" s="159"/>
      <c r="E17" s="435" t="s">
        <v>11</v>
      </c>
      <c r="F17" s="269"/>
      <c r="G17" s="275"/>
      <c r="H17" s="269"/>
      <c r="I17" s="270">
        <f t="shared" ref="I17:I20" si="0" xml:space="preserve">
IF(E17="Muss-Kriterium", IF(LEFT(G17,1)="J","Keine Punkte für Muss-Kriterien",IF(LEFT(G17,1)="B",0.6,IF(LEFT(G17,1)="C","Ausschluss",IF(LEFT(G17,1)="N","Ausschluss","Ausschluss da Angabe fehlt")))),
IF(E17="Wertungsfrage",  IF(LEFT(G17,1)="J",1,IF(LEFT(G17,1)="B",0.6,IF(LEFT(G17,1)="C",0.4,IF(LEFT(G17,1)="N", 0, 0)))),
IF(E17="Information",        IF(LEFT(G17,1)="", "Bitte beschreiben oder ergänzende Unterlagen einreichen.")
)))</f>
        <v>0</v>
      </c>
      <c r="J17" s="159"/>
      <c r="K17" s="453"/>
      <c r="L17" s="159"/>
      <c r="M17" s="406">
        <v>10</v>
      </c>
      <c r="N17" s="406">
        <f t="shared" ref="N17:N20" si="1" xml:space="preserve">
IF(E17="Muss-Kriterium", 0,
IF(E17="Wertungsfrage", 1,
IF(E17="Information", 0,
"FEHLER"
)))*M17</f>
        <v>10</v>
      </c>
      <c r="O17" s="406">
        <f t="shared" ref="O17:O20" si="2">IF(E17="Muss-Kriterium",0,IF(ISNUMBER(I17),I17, "0" ))*M17</f>
        <v>0</v>
      </c>
      <c r="P17" s="406">
        <f t="shared" ref="P17:P20" si="3">IFERROR(FIND("Ausschluss", I17),0)</f>
        <v>0</v>
      </c>
    </row>
    <row r="18" spans="1:16" ht="30" x14ac:dyDescent="0.25">
      <c r="A18" s="5" t="s">
        <v>3</v>
      </c>
      <c r="B18" s="405" t="s">
        <v>537</v>
      </c>
      <c r="C18" s="391" t="s">
        <v>977</v>
      </c>
      <c r="D18" s="159"/>
      <c r="E18" s="435" t="s">
        <v>11</v>
      </c>
      <c r="F18" s="269"/>
      <c r="G18" s="275"/>
      <c r="H18" s="269"/>
      <c r="I18" s="270">
        <f t="shared" si="0"/>
        <v>0</v>
      </c>
      <c r="J18" s="159"/>
      <c r="K18" s="453"/>
      <c r="L18" s="159"/>
      <c r="M18" s="406">
        <v>7</v>
      </c>
      <c r="N18" s="406">
        <f t="shared" si="1"/>
        <v>7</v>
      </c>
      <c r="O18" s="406">
        <f t="shared" si="2"/>
        <v>0</v>
      </c>
      <c r="P18" s="406">
        <f t="shared" si="3"/>
        <v>0</v>
      </c>
    </row>
    <row r="19" spans="1:16" ht="30" x14ac:dyDescent="0.25">
      <c r="A19" s="5" t="s">
        <v>3</v>
      </c>
      <c r="B19" s="405" t="s">
        <v>538</v>
      </c>
      <c r="C19" s="391" t="s">
        <v>978</v>
      </c>
      <c r="D19" s="159"/>
      <c r="E19" s="435" t="s">
        <v>11</v>
      </c>
      <c r="F19" s="269"/>
      <c r="G19" s="275"/>
      <c r="H19" s="269"/>
      <c r="I19" s="270">
        <f t="shared" si="0"/>
        <v>0</v>
      </c>
      <c r="J19" s="159"/>
      <c r="K19" s="453"/>
      <c r="L19" s="159"/>
      <c r="M19" s="406">
        <v>3</v>
      </c>
      <c r="N19" s="406">
        <f t="shared" si="1"/>
        <v>3</v>
      </c>
      <c r="O19" s="406">
        <f t="shared" si="2"/>
        <v>0</v>
      </c>
      <c r="P19" s="406">
        <f t="shared" si="3"/>
        <v>0</v>
      </c>
    </row>
    <row r="20" spans="1:16" ht="30" x14ac:dyDescent="0.25">
      <c r="A20" s="5" t="s">
        <v>3</v>
      </c>
      <c r="B20" s="405" t="s">
        <v>539</v>
      </c>
      <c r="C20" s="391" t="s">
        <v>979</v>
      </c>
      <c r="D20" s="159"/>
      <c r="E20" s="435" t="s">
        <v>11</v>
      </c>
      <c r="F20" s="269"/>
      <c r="G20" s="275"/>
      <c r="H20" s="269"/>
      <c r="I20" s="270">
        <f t="shared" si="0"/>
        <v>0</v>
      </c>
      <c r="J20" s="159"/>
      <c r="K20" s="453"/>
      <c r="L20" s="159"/>
      <c r="M20" s="406">
        <v>0</v>
      </c>
      <c r="N20" s="406">
        <f t="shared" si="1"/>
        <v>0</v>
      </c>
      <c r="O20" s="406">
        <f t="shared" si="2"/>
        <v>0</v>
      </c>
      <c r="P20" s="406">
        <f t="shared" si="3"/>
        <v>0</v>
      </c>
    </row>
    <row r="21" spans="1:16" ht="30" x14ac:dyDescent="0.25">
      <c r="A21" s="5" t="s">
        <v>3</v>
      </c>
      <c r="B21" s="404"/>
      <c r="C21" s="394" t="s">
        <v>980</v>
      </c>
      <c r="D21" s="18"/>
      <c r="E21" s="391"/>
      <c r="F21" s="159"/>
      <c r="G21" s="258"/>
      <c r="H21" s="159"/>
      <c r="I21" s="258"/>
      <c r="J21" s="159"/>
      <c r="K21" s="258"/>
      <c r="L21" s="18"/>
      <c r="M21" s="391"/>
      <c r="N21" s="391"/>
      <c r="O21" s="391"/>
      <c r="P21" s="391"/>
    </row>
    <row r="22" spans="1:16" ht="30" x14ac:dyDescent="0.25">
      <c r="A22" s="5" t="s">
        <v>3</v>
      </c>
      <c r="B22" s="405" t="s">
        <v>280</v>
      </c>
      <c r="C22" s="391" t="s">
        <v>922</v>
      </c>
      <c r="D22" s="159"/>
      <c r="E22" s="435" t="s">
        <v>11</v>
      </c>
      <c r="F22" s="269"/>
      <c r="G22" s="275"/>
      <c r="H22" s="269"/>
      <c r="I22" s="270">
        <f t="shared" ref="I22:I25" si="4" xml:space="preserve">
IF(E22="Muss-Kriterium", IF(LEFT(G22,1)="J","Keine Punkte für Muss-Kriterien",IF(LEFT(G22,1)="B",0.6,IF(LEFT(G22,1)="C","Ausschluss",IF(LEFT(G22,1)="N","Ausschluss","Ausschluss da Angabe fehlt")))),
IF(E22="Wertungsfrage",  IF(LEFT(G22,1)="J",1,IF(LEFT(G22,1)="B",0.6,IF(LEFT(G22,1)="C",0.4,IF(LEFT(G22,1)="N", 0, 0)))),
IF(E22="Information",        IF(LEFT(G22,1)="", "Bitte beschreiben oder ergänzende Unterlagen einreichen.")
)))</f>
        <v>0</v>
      </c>
      <c r="J22" s="159"/>
      <c r="K22" s="453"/>
      <c r="L22" s="159"/>
      <c r="M22" s="406">
        <v>5</v>
      </c>
      <c r="N22" s="406">
        <f t="shared" ref="N22:N25" si="5" xml:space="preserve">
IF(E22="Muss-Kriterium", 0,
IF(E22="Wertungsfrage", 1,
IF(E22="Information", 0,
"FEHLER"
)))*M22</f>
        <v>5</v>
      </c>
      <c r="O22" s="406">
        <f t="shared" ref="O22:O25" si="6">IF(E22="Muss-Kriterium",0,IF(ISNUMBER(I22),I22, "0" ))*M22</f>
        <v>0</v>
      </c>
      <c r="P22" s="406">
        <f t="shared" ref="P22:P25" si="7">IFERROR(FIND("Ausschluss", I22),0)</f>
        <v>0</v>
      </c>
    </row>
    <row r="23" spans="1:16" ht="30" x14ac:dyDescent="0.25">
      <c r="A23" s="5" t="s">
        <v>3</v>
      </c>
      <c r="B23" s="405" t="s">
        <v>537</v>
      </c>
      <c r="C23" s="391" t="s">
        <v>977</v>
      </c>
      <c r="D23" s="159"/>
      <c r="E23" s="435" t="s">
        <v>11</v>
      </c>
      <c r="F23" s="269"/>
      <c r="G23" s="275"/>
      <c r="H23" s="269"/>
      <c r="I23" s="270">
        <f t="shared" si="4"/>
        <v>0</v>
      </c>
      <c r="J23" s="159"/>
      <c r="K23" s="453"/>
      <c r="L23" s="159"/>
      <c r="M23" s="406">
        <v>3</v>
      </c>
      <c r="N23" s="406">
        <f t="shared" si="5"/>
        <v>3</v>
      </c>
      <c r="O23" s="406">
        <f t="shared" si="6"/>
        <v>0</v>
      </c>
      <c r="P23" s="406">
        <f t="shared" si="7"/>
        <v>0</v>
      </c>
    </row>
    <row r="24" spans="1:16" ht="30" x14ac:dyDescent="0.25">
      <c r="A24" s="5" t="s">
        <v>3</v>
      </c>
      <c r="B24" s="405" t="s">
        <v>538</v>
      </c>
      <c r="C24" s="391" t="s">
        <v>978</v>
      </c>
      <c r="D24" s="159"/>
      <c r="E24" s="435" t="s">
        <v>11</v>
      </c>
      <c r="F24" s="269"/>
      <c r="G24" s="275"/>
      <c r="H24" s="269"/>
      <c r="I24" s="270">
        <f t="shared" si="4"/>
        <v>0</v>
      </c>
      <c r="J24" s="159"/>
      <c r="K24" s="453"/>
      <c r="L24" s="159"/>
      <c r="M24" s="406">
        <v>2</v>
      </c>
      <c r="N24" s="406">
        <f t="shared" si="5"/>
        <v>2</v>
      </c>
      <c r="O24" s="406">
        <f t="shared" si="6"/>
        <v>0</v>
      </c>
      <c r="P24" s="406">
        <f t="shared" si="7"/>
        <v>0</v>
      </c>
    </row>
    <row r="25" spans="1:16" ht="30" x14ac:dyDescent="0.25">
      <c r="A25" s="5" t="s">
        <v>3</v>
      </c>
      <c r="B25" s="405" t="s">
        <v>539</v>
      </c>
      <c r="C25" s="391" t="s">
        <v>979</v>
      </c>
      <c r="D25" s="159"/>
      <c r="E25" s="435" t="s">
        <v>11</v>
      </c>
      <c r="F25" s="269"/>
      <c r="G25" s="275"/>
      <c r="H25" s="269"/>
      <c r="I25" s="270">
        <f t="shared" si="4"/>
        <v>0</v>
      </c>
      <c r="J25" s="159"/>
      <c r="K25" s="453"/>
      <c r="L25" s="159"/>
      <c r="M25" s="406">
        <v>0</v>
      </c>
      <c r="N25" s="406">
        <f t="shared" si="5"/>
        <v>0</v>
      </c>
      <c r="O25" s="406">
        <f t="shared" si="6"/>
        <v>0</v>
      </c>
      <c r="P25" s="406">
        <f t="shared" si="7"/>
        <v>0</v>
      </c>
    </row>
    <row r="26" spans="1:16" ht="30" x14ac:dyDescent="0.25">
      <c r="A26" s="5" t="s">
        <v>3</v>
      </c>
      <c r="B26" s="404"/>
      <c r="C26" s="394" t="s">
        <v>981</v>
      </c>
      <c r="D26" s="18"/>
      <c r="E26" s="391"/>
      <c r="F26" s="159"/>
      <c r="G26" s="258"/>
      <c r="H26" s="159"/>
      <c r="I26" s="258"/>
      <c r="J26" s="159"/>
      <c r="K26" s="258"/>
      <c r="L26" s="18"/>
      <c r="M26" s="391"/>
      <c r="N26" s="391"/>
      <c r="O26" s="391"/>
      <c r="P26" s="391"/>
    </row>
    <row r="27" spans="1:16" ht="30" x14ac:dyDescent="0.25">
      <c r="A27" s="5" t="s">
        <v>3</v>
      </c>
      <c r="B27" s="405" t="s">
        <v>280</v>
      </c>
      <c r="C27" s="391" t="s">
        <v>922</v>
      </c>
      <c r="D27" s="159"/>
      <c r="E27" s="435" t="s">
        <v>11</v>
      </c>
      <c r="F27" s="269"/>
      <c r="G27" s="275"/>
      <c r="H27" s="269"/>
      <c r="I27" s="270">
        <f t="shared" ref="I27:I30" si="8" xml:space="preserve">
IF(E27="Muss-Kriterium", IF(LEFT(G27,1)="J","Keine Punkte für Muss-Kriterien",IF(LEFT(G27,1)="B",0.6,IF(LEFT(G27,1)="C","Ausschluss",IF(LEFT(G27,1)="N","Ausschluss","Ausschluss da Angabe fehlt")))),
IF(E27="Wertungsfrage",  IF(LEFT(G27,1)="J",1,IF(LEFT(G27,1)="B",0.6,IF(LEFT(G27,1)="C",0.4,IF(LEFT(G27,1)="N", 0, 0)))),
IF(E27="Information",        IF(LEFT(G27,1)="", "Bitte beschreiben oder ergänzende Unterlagen einreichen.")
)))</f>
        <v>0</v>
      </c>
      <c r="J27" s="159"/>
      <c r="K27" s="453"/>
      <c r="L27" s="159"/>
      <c r="M27" s="406">
        <v>20</v>
      </c>
      <c r="N27" s="406">
        <f t="shared" ref="N27:N30" si="9" xml:space="preserve">
IF(E27="Muss-Kriterium", 0,
IF(E27="Wertungsfrage", 1,
IF(E27="Information", 0,
"FEHLER"
)))*M27</f>
        <v>20</v>
      </c>
      <c r="O27" s="406">
        <f t="shared" ref="O27:O30" si="10">IF(E27="Muss-Kriterium",0,IF(ISNUMBER(I27),I27, "0" ))*M27</f>
        <v>0</v>
      </c>
      <c r="P27" s="406">
        <f t="shared" ref="P27:P30" si="11">IFERROR(FIND("Ausschluss", I27),0)</f>
        <v>0</v>
      </c>
    </row>
    <row r="28" spans="1:16" ht="30" x14ac:dyDescent="0.25">
      <c r="A28" s="5" t="s">
        <v>3</v>
      </c>
      <c r="B28" s="405" t="s">
        <v>537</v>
      </c>
      <c r="C28" s="391" t="s">
        <v>977</v>
      </c>
      <c r="D28" s="159"/>
      <c r="E28" s="435" t="s">
        <v>11</v>
      </c>
      <c r="F28" s="269"/>
      <c r="G28" s="275"/>
      <c r="H28" s="269"/>
      <c r="I28" s="270">
        <f t="shared" si="8"/>
        <v>0</v>
      </c>
      <c r="J28" s="159"/>
      <c r="K28" s="453"/>
      <c r="L28" s="159"/>
      <c r="M28" s="406">
        <v>15</v>
      </c>
      <c r="N28" s="406">
        <f t="shared" si="9"/>
        <v>15</v>
      </c>
      <c r="O28" s="406">
        <f t="shared" si="10"/>
        <v>0</v>
      </c>
      <c r="P28" s="406">
        <f t="shared" si="11"/>
        <v>0</v>
      </c>
    </row>
    <row r="29" spans="1:16" ht="30" x14ac:dyDescent="0.25">
      <c r="A29" s="5" t="s">
        <v>3</v>
      </c>
      <c r="B29" s="405" t="s">
        <v>538</v>
      </c>
      <c r="C29" s="391" t="s">
        <v>978</v>
      </c>
      <c r="D29" s="159"/>
      <c r="E29" s="435" t="s">
        <v>11</v>
      </c>
      <c r="F29" s="269"/>
      <c r="G29" s="275"/>
      <c r="H29" s="269"/>
      <c r="I29" s="270">
        <f t="shared" si="8"/>
        <v>0</v>
      </c>
      <c r="J29" s="159"/>
      <c r="K29" s="453"/>
      <c r="L29" s="159"/>
      <c r="M29" s="406">
        <v>5</v>
      </c>
      <c r="N29" s="406">
        <f t="shared" si="9"/>
        <v>5</v>
      </c>
      <c r="O29" s="406">
        <f t="shared" si="10"/>
        <v>0</v>
      </c>
      <c r="P29" s="406">
        <f t="shared" si="11"/>
        <v>0</v>
      </c>
    </row>
    <row r="30" spans="1:16" ht="30" x14ac:dyDescent="0.25">
      <c r="A30" s="5" t="s">
        <v>3</v>
      </c>
      <c r="B30" s="405" t="s">
        <v>539</v>
      </c>
      <c r="C30" s="391" t="s">
        <v>979</v>
      </c>
      <c r="D30" s="159"/>
      <c r="E30" s="435" t="s">
        <v>11</v>
      </c>
      <c r="F30" s="269"/>
      <c r="G30" s="275"/>
      <c r="H30" s="269"/>
      <c r="I30" s="270">
        <f t="shared" si="8"/>
        <v>0</v>
      </c>
      <c r="J30" s="159"/>
      <c r="K30" s="453"/>
      <c r="L30" s="159"/>
      <c r="M30" s="406">
        <v>0</v>
      </c>
      <c r="N30" s="406">
        <f t="shared" si="9"/>
        <v>0</v>
      </c>
      <c r="O30" s="406">
        <f t="shared" si="10"/>
        <v>0</v>
      </c>
      <c r="P30" s="406">
        <f t="shared" si="11"/>
        <v>0</v>
      </c>
    </row>
    <row r="31" spans="1:16" ht="30" x14ac:dyDescent="0.25">
      <c r="A31" s="5" t="s">
        <v>3</v>
      </c>
      <c r="B31" s="404"/>
      <c r="C31" s="394" t="s">
        <v>982</v>
      </c>
      <c r="D31" s="18"/>
      <c r="E31" s="391"/>
      <c r="F31" s="159"/>
      <c r="G31" s="258"/>
      <c r="H31" s="159"/>
      <c r="I31" s="258"/>
      <c r="J31" s="159"/>
      <c r="K31" s="258"/>
      <c r="L31" s="18"/>
      <c r="M31" s="391"/>
      <c r="N31" s="391"/>
      <c r="O31" s="391"/>
      <c r="P31" s="391"/>
    </row>
    <row r="32" spans="1:16" ht="30" x14ac:dyDescent="0.25">
      <c r="A32" s="5" t="s">
        <v>3</v>
      </c>
      <c r="B32" s="405" t="s">
        <v>280</v>
      </c>
      <c r="C32" s="391" t="s">
        <v>922</v>
      </c>
      <c r="D32" s="159"/>
      <c r="E32" s="435" t="s">
        <v>11</v>
      </c>
      <c r="F32" s="269"/>
      <c r="G32" s="275"/>
      <c r="H32" s="269"/>
      <c r="I32" s="270">
        <f t="shared" ref="I32:I35" si="12" xml:space="preserve">
IF(E32="Muss-Kriterium", IF(LEFT(G32,1)="J","Keine Punkte für Muss-Kriterien",IF(LEFT(G32,1)="B",0.6,IF(LEFT(G32,1)="C","Ausschluss",IF(LEFT(G32,1)="N","Ausschluss","Ausschluss da Angabe fehlt")))),
IF(E32="Wertungsfrage",  IF(LEFT(G32,1)="J",1,IF(LEFT(G32,1)="B",0.6,IF(LEFT(G32,1)="C",0.4,IF(LEFT(G32,1)="N", 0, 0)))),
IF(E32="Information",        IF(LEFT(G32,1)="", "Bitte beschreiben oder ergänzende Unterlagen einreichen.")
)))</f>
        <v>0</v>
      </c>
      <c r="J32" s="159"/>
      <c r="K32" s="453"/>
      <c r="L32" s="159"/>
      <c r="M32" s="406">
        <v>20</v>
      </c>
      <c r="N32" s="406">
        <f t="shared" ref="N32:N35" si="13" xml:space="preserve">
IF(E32="Muss-Kriterium", 0,
IF(E32="Wertungsfrage", 1,
IF(E32="Information", 0,
"FEHLER"
)))*M32</f>
        <v>20</v>
      </c>
      <c r="O32" s="406">
        <f t="shared" ref="O32:O35" si="14">IF(E32="Muss-Kriterium",0,IF(ISNUMBER(I32),I32, "0" ))*M32</f>
        <v>0</v>
      </c>
      <c r="P32" s="406">
        <f t="shared" ref="P32:P35" si="15">IFERROR(FIND("Ausschluss", I32),0)</f>
        <v>0</v>
      </c>
    </row>
    <row r="33" spans="1:16" ht="30" x14ac:dyDescent="0.25">
      <c r="A33" s="5" t="s">
        <v>3</v>
      </c>
      <c r="B33" s="405" t="s">
        <v>537</v>
      </c>
      <c r="C33" s="391" t="s">
        <v>977</v>
      </c>
      <c r="D33" s="159"/>
      <c r="E33" s="435" t="s">
        <v>11</v>
      </c>
      <c r="F33" s="269"/>
      <c r="G33" s="275"/>
      <c r="H33" s="269"/>
      <c r="I33" s="270">
        <f t="shared" si="12"/>
        <v>0</v>
      </c>
      <c r="J33" s="159"/>
      <c r="K33" s="453"/>
      <c r="L33" s="159"/>
      <c r="M33" s="406">
        <v>15</v>
      </c>
      <c r="N33" s="406">
        <f t="shared" si="13"/>
        <v>15</v>
      </c>
      <c r="O33" s="406">
        <f t="shared" si="14"/>
        <v>0</v>
      </c>
      <c r="P33" s="406">
        <f t="shared" si="15"/>
        <v>0</v>
      </c>
    </row>
    <row r="34" spans="1:16" ht="30" x14ac:dyDescent="0.25">
      <c r="A34" s="5" t="s">
        <v>3</v>
      </c>
      <c r="B34" s="405" t="s">
        <v>538</v>
      </c>
      <c r="C34" s="391" t="s">
        <v>978</v>
      </c>
      <c r="D34" s="159"/>
      <c r="E34" s="435" t="s">
        <v>11</v>
      </c>
      <c r="F34" s="269"/>
      <c r="G34" s="275"/>
      <c r="H34" s="269"/>
      <c r="I34" s="270">
        <f t="shared" si="12"/>
        <v>0</v>
      </c>
      <c r="J34" s="159"/>
      <c r="K34" s="453"/>
      <c r="L34" s="159"/>
      <c r="M34" s="406">
        <v>5</v>
      </c>
      <c r="N34" s="406">
        <f t="shared" si="13"/>
        <v>5</v>
      </c>
      <c r="O34" s="406">
        <f t="shared" si="14"/>
        <v>0</v>
      </c>
      <c r="P34" s="406">
        <f t="shared" si="15"/>
        <v>0</v>
      </c>
    </row>
    <row r="35" spans="1:16" ht="30" x14ac:dyDescent="0.25">
      <c r="A35" s="5" t="s">
        <v>3</v>
      </c>
      <c r="B35" s="405" t="s">
        <v>539</v>
      </c>
      <c r="C35" s="391" t="s">
        <v>979</v>
      </c>
      <c r="D35" s="159"/>
      <c r="E35" s="435" t="s">
        <v>11</v>
      </c>
      <c r="F35" s="269"/>
      <c r="G35" s="275"/>
      <c r="H35" s="269"/>
      <c r="I35" s="270">
        <f t="shared" si="12"/>
        <v>0</v>
      </c>
      <c r="J35" s="159"/>
      <c r="K35" s="453"/>
      <c r="L35" s="159"/>
      <c r="M35" s="406">
        <v>1</v>
      </c>
      <c r="N35" s="406">
        <f t="shared" si="13"/>
        <v>1</v>
      </c>
      <c r="O35" s="406">
        <f t="shared" si="14"/>
        <v>0</v>
      </c>
      <c r="P35" s="406">
        <f t="shared" si="15"/>
        <v>0</v>
      </c>
    </row>
    <row r="36" spans="1:16" ht="30" x14ac:dyDescent="0.25">
      <c r="A36" s="5" t="s">
        <v>3</v>
      </c>
      <c r="B36" s="404"/>
      <c r="C36" s="394" t="s">
        <v>983</v>
      </c>
      <c r="D36" s="18"/>
      <c r="E36" s="391"/>
      <c r="F36" s="159"/>
      <c r="G36" s="258"/>
      <c r="H36" s="159"/>
      <c r="I36" s="258"/>
      <c r="J36" s="159"/>
      <c r="K36" s="258"/>
      <c r="L36" s="18"/>
      <c r="M36" s="391"/>
      <c r="N36" s="391"/>
      <c r="O36" s="391"/>
      <c r="P36" s="391"/>
    </row>
    <row r="37" spans="1:16" ht="30" x14ac:dyDescent="0.25">
      <c r="A37" s="5" t="s">
        <v>3</v>
      </c>
      <c r="B37" s="405" t="s">
        <v>280</v>
      </c>
      <c r="C37" s="391" t="s">
        <v>922</v>
      </c>
      <c r="D37" s="159"/>
      <c r="E37" s="435" t="s">
        <v>11</v>
      </c>
      <c r="F37" s="269"/>
      <c r="G37" s="275"/>
      <c r="H37" s="269"/>
      <c r="I37" s="270">
        <f t="shared" ref="I37:I40" si="16" xml:space="preserve">
IF(E37="Muss-Kriterium", IF(LEFT(G37,1)="J","Keine Punkte für Muss-Kriterien",IF(LEFT(G37,1)="B",0.6,IF(LEFT(G37,1)="C","Ausschluss",IF(LEFT(G37,1)="N","Ausschluss","Ausschluss da Angabe fehlt")))),
IF(E37="Wertungsfrage",  IF(LEFT(G37,1)="J",1,IF(LEFT(G37,1)="B",0.6,IF(LEFT(G37,1)="C",0.4,IF(LEFT(G37,1)="N", 0, 0)))),
IF(E37="Information",        IF(LEFT(G37,1)="", "Bitte beschreiben oder ergänzende Unterlagen einreichen.")
)))</f>
        <v>0</v>
      </c>
      <c r="J37" s="159"/>
      <c r="K37" s="453"/>
      <c r="L37" s="159"/>
      <c r="M37" s="406">
        <v>10</v>
      </c>
      <c r="N37" s="406">
        <f t="shared" ref="N37:N40" si="17" xml:space="preserve">
IF(E37="Muss-Kriterium", 0,
IF(E37="Wertungsfrage", 1,
IF(E37="Information", 0,
"FEHLER"
)))*M37</f>
        <v>10</v>
      </c>
      <c r="O37" s="406">
        <f t="shared" ref="O37:O40" si="18">IF(E37="Muss-Kriterium",0,IF(ISNUMBER(I37),I37, "0" ))*M37</f>
        <v>0</v>
      </c>
      <c r="P37" s="406">
        <f t="shared" ref="P37:P40" si="19">IFERROR(FIND("Ausschluss", I37),0)</f>
        <v>0</v>
      </c>
    </row>
    <row r="38" spans="1:16" ht="30" x14ac:dyDescent="0.25">
      <c r="A38" s="5" t="s">
        <v>3</v>
      </c>
      <c r="B38" s="405" t="s">
        <v>537</v>
      </c>
      <c r="C38" s="391" t="s">
        <v>977</v>
      </c>
      <c r="D38" s="159"/>
      <c r="E38" s="435" t="s">
        <v>11</v>
      </c>
      <c r="F38" s="269"/>
      <c r="G38" s="275"/>
      <c r="H38" s="269"/>
      <c r="I38" s="270">
        <f t="shared" si="16"/>
        <v>0</v>
      </c>
      <c r="J38" s="159"/>
      <c r="K38" s="453"/>
      <c r="L38" s="159"/>
      <c r="M38" s="406">
        <v>7</v>
      </c>
      <c r="N38" s="406">
        <f t="shared" si="17"/>
        <v>7</v>
      </c>
      <c r="O38" s="406">
        <f t="shared" si="18"/>
        <v>0</v>
      </c>
      <c r="P38" s="406">
        <f t="shared" si="19"/>
        <v>0</v>
      </c>
    </row>
    <row r="39" spans="1:16" ht="30" x14ac:dyDescent="0.25">
      <c r="A39" s="5" t="s">
        <v>3</v>
      </c>
      <c r="B39" s="405" t="s">
        <v>538</v>
      </c>
      <c r="C39" s="391" t="s">
        <v>978</v>
      </c>
      <c r="D39" s="159"/>
      <c r="E39" s="435" t="s">
        <v>11</v>
      </c>
      <c r="F39" s="269"/>
      <c r="G39" s="275"/>
      <c r="H39" s="269"/>
      <c r="I39" s="270">
        <f t="shared" si="16"/>
        <v>0</v>
      </c>
      <c r="J39" s="159"/>
      <c r="K39" s="453"/>
      <c r="L39" s="159"/>
      <c r="M39" s="406">
        <v>3</v>
      </c>
      <c r="N39" s="406">
        <f t="shared" si="17"/>
        <v>3</v>
      </c>
      <c r="O39" s="406">
        <f t="shared" si="18"/>
        <v>0</v>
      </c>
      <c r="P39" s="406">
        <f t="shared" si="19"/>
        <v>0</v>
      </c>
    </row>
    <row r="40" spans="1:16" ht="30" x14ac:dyDescent="0.25">
      <c r="A40" s="5" t="s">
        <v>3</v>
      </c>
      <c r="B40" s="405" t="s">
        <v>539</v>
      </c>
      <c r="C40" s="391" t="s">
        <v>979</v>
      </c>
      <c r="D40" s="159"/>
      <c r="E40" s="435" t="s">
        <v>11</v>
      </c>
      <c r="F40" s="269"/>
      <c r="G40" s="275"/>
      <c r="H40" s="269"/>
      <c r="I40" s="270">
        <f t="shared" si="16"/>
        <v>0</v>
      </c>
      <c r="J40" s="159"/>
      <c r="K40" s="453"/>
      <c r="L40" s="159"/>
      <c r="M40" s="406">
        <v>0</v>
      </c>
      <c r="N40" s="406">
        <f t="shared" si="17"/>
        <v>0</v>
      </c>
      <c r="O40" s="406">
        <f t="shared" si="18"/>
        <v>0</v>
      </c>
      <c r="P40" s="406">
        <f t="shared" si="19"/>
        <v>0</v>
      </c>
    </row>
    <row r="41" spans="1:16" ht="30" x14ac:dyDescent="0.25">
      <c r="A41" s="5" t="s">
        <v>3</v>
      </c>
      <c r="B41" s="404"/>
      <c r="C41" s="394" t="s">
        <v>984</v>
      </c>
      <c r="D41" s="18"/>
      <c r="E41" s="391"/>
      <c r="F41" s="159"/>
      <c r="G41" s="258"/>
      <c r="H41" s="159"/>
      <c r="I41" s="258"/>
      <c r="J41" s="159"/>
      <c r="K41" s="258"/>
      <c r="L41" s="18"/>
      <c r="M41" s="391"/>
      <c r="N41" s="391"/>
      <c r="O41" s="391"/>
      <c r="P41" s="391"/>
    </row>
    <row r="42" spans="1:16" ht="30" x14ac:dyDescent="0.25">
      <c r="A42" s="5" t="s">
        <v>3</v>
      </c>
      <c r="B42" s="405" t="s">
        <v>280</v>
      </c>
      <c r="C42" s="391" t="s">
        <v>922</v>
      </c>
      <c r="D42" s="159"/>
      <c r="E42" s="435" t="s">
        <v>11</v>
      </c>
      <c r="F42" s="269"/>
      <c r="G42" s="275"/>
      <c r="H42" s="269"/>
      <c r="I42" s="270">
        <f t="shared" ref="I42:I45" si="20" xml:space="preserve">
IF(E42="Muss-Kriterium", IF(LEFT(G42,1)="J","Keine Punkte für Muss-Kriterien",IF(LEFT(G42,1)="B",0.6,IF(LEFT(G42,1)="C","Ausschluss",IF(LEFT(G42,1)="N","Ausschluss","Ausschluss da Angabe fehlt")))),
IF(E42="Wertungsfrage",  IF(LEFT(G42,1)="J",1,IF(LEFT(G42,1)="B",0.6,IF(LEFT(G42,1)="C",0.4,IF(LEFT(G42,1)="N", 0, 0)))),
IF(E42="Information",        IF(LEFT(G42,1)="", "Bitte beschreiben oder ergänzende Unterlagen einreichen.")
)))</f>
        <v>0</v>
      </c>
      <c r="J42" s="159"/>
      <c r="K42" s="453"/>
      <c r="L42" s="159"/>
      <c r="M42" s="406">
        <v>10</v>
      </c>
      <c r="N42" s="406">
        <f t="shared" ref="N42:N45" si="21" xml:space="preserve">
IF(E42="Muss-Kriterium", 0,
IF(E42="Wertungsfrage", 1,
IF(E42="Information", 0,
"FEHLER"
)))*M42</f>
        <v>10</v>
      </c>
      <c r="O42" s="406">
        <f t="shared" ref="O42:O45" si="22">IF(E42="Muss-Kriterium",0,IF(ISNUMBER(I42),I42, "0" ))*M42</f>
        <v>0</v>
      </c>
      <c r="P42" s="406">
        <f t="shared" ref="P42:P45" si="23">IFERROR(FIND("Ausschluss", I42),0)</f>
        <v>0</v>
      </c>
    </row>
    <row r="43" spans="1:16" ht="30" x14ac:dyDescent="0.25">
      <c r="A43" s="5" t="s">
        <v>3</v>
      </c>
      <c r="B43" s="405" t="s">
        <v>537</v>
      </c>
      <c r="C43" s="391" t="s">
        <v>977</v>
      </c>
      <c r="D43" s="159"/>
      <c r="E43" s="435" t="s">
        <v>11</v>
      </c>
      <c r="F43" s="269"/>
      <c r="G43" s="275"/>
      <c r="H43" s="269"/>
      <c r="I43" s="270">
        <f t="shared" si="20"/>
        <v>0</v>
      </c>
      <c r="J43" s="159"/>
      <c r="K43" s="453"/>
      <c r="L43" s="159"/>
      <c r="M43" s="406">
        <v>7</v>
      </c>
      <c r="N43" s="406">
        <f t="shared" si="21"/>
        <v>7</v>
      </c>
      <c r="O43" s="406">
        <f t="shared" si="22"/>
        <v>0</v>
      </c>
      <c r="P43" s="406">
        <f t="shared" si="23"/>
        <v>0</v>
      </c>
    </row>
    <row r="44" spans="1:16" ht="30" x14ac:dyDescent="0.25">
      <c r="A44" s="5" t="s">
        <v>3</v>
      </c>
      <c r="B44" s="405" t="s">
        <v>538</v>
      </c>
      <c r="C44" s="391" t="s">
        <v>978</v>
      </c>
      <c r="D44" s="159"/>
      <c r="E44" s="435" t="s">
        <v>11</v>
      </c>
      <c r="F44" s="269"/>
      <c r="G44" s="275"/>
      <c r="H44" s="269"/>
      <c r="I44" s="270">
        <f t="shared" si="20"/>
        <v>0</v>
      </c>
      <c r="J44" s="159"/>
      <c r="K44" s="453"/>
      <c r="L44" s="159"/>
      <c r="M44" s="406">
        <v>3</v>
      </c>
      <c r="N44" s="406">
        <f t="shared" si="21"/>
        <v>3</v>
      </c>
      <c r="O44" s="406">
        <f t="shared" si="22"/>
        <v>0</v>
      </c>
      <c r="P44" s="406">
        <f t="shared" si="23"/>
        <v>0</v>
      </c>
    </row>
    <row r="45" spans="1:16" ht="30" x14ac:dyDescent="0.25">
      <c r="A45" s="5" t="s">
        <v>3</v>
      </c>
      <c r="B45" s="405" t="s">
        <v>539</v>
      </c>
      <c r="C45" s="391" t="s">
        <v>979</v>
      </c>
      <c r="D45" s="159"/>
      <c r="E45" s="435" t="s">
        <v>11</v>
      </c>
      <c r="F45" s="269"/>
      <c r="G45" s="275"/>
      <c r="H45" s="269"/>
      <c r="I45" s="270">
        <f t="shared" si="20"/>
        <v>0</v>
      </c>
      <c r="J45" s="159"/>
      <c r="K45" s="453"/>
      <c r="L45" s="159"/>
      <c r="M45" s="406">
        <v>0</v>
      </c>
      <c r="N45" s="406">
        <f t="shared" si="21"/>
        <v>0</v>
      </c>
      <c r="O45" s="406">
        <f t="shared" si="22"/>
        <v>0</v>
      </c>
      <c r="P45" s="406">
        <f t="shared" si="23"/>
        <v>0</v>
      </c>
    </row>
    <row r="46" spans="1:16" ht="30" x14ac:dyDescent="0.25">
      <c r="A46" s="5" t="s">
        <v>3</v>
      </c>
      <c r="B46" s="404"/>
      <c r="C46" s="394" t="s">
        <v>985</v>
      </c>
      <c r="D46" s="18"/>
      <c r="E46" s="391"/>
      <c r="F46" s="159"/>
      <c r="G46" s="258"/>
      <c r="H46" s="159"/>
      <c r="I46" s="258"/>
      <c r="J46" s="159"/>
      <c r="K46" s="258"/>
      <c r="L46" s="18"/>
      <c r="M46" s="391"/>
      <c r="N46" s="391"/>
      <c r="O46" s="391"/>
      <c r="P46" s="391"/>
    </row>
    <row r="47" spans="1:16" ht="30" x14ac:dyDescent="0.25">
      <c r="A47" s="5" t="s">
        <v>3</v>
      </c>
      <c r="B47" s="405" t="s">
        <v>280</v>
      </c>
      <c r="C47" s="391" t="s">
        <v>922</v>
      </c>
      <c r="D47" s="159"/>
      <c r="E47" s="435" t="s">
        <v>11</v>
      </c>
      <c r="F47" s="269"/>
      <c r="G47" s="275"/>
      <c r="H47" s="269"/>
      <c r="I47" s="270">
        <f t="shared" ref="I47:I50" si="24" xml:space="preserve">
IF(E47="Muss-Kriterium", IF(LEFT(G47,1)="J","Keine Punkte für Muss-Kriterien",IF(LEFT(G47,1)="B",0.6,IF(LEFT(G47,1)="C","Ausschluss",IF(LEFT(G47,1)="N","Ausschluss","Ausschluss da Angabe fehlt")))),
IF(E47="Wertungsfrage",  IF(LEFT(G47,1)="J",1,IF(LEFT(G47,1)="B",0.6,IF(LEFT(G47,1)="C",0.4,IF(LEFT(G47,1)="N", 0, 0)))),
IF(E47="Information",        IF(LEFT(G47,1)="", "Bitte beschreiben oder ergänzende Unterlagen einreichen.")
)))</f>
        <v>0</v>
      </c>
      <c r="J47" s="159"/>
      <c r="K47" s="453"/>
      <c r="L47" s="159"/>
      <c r="M47" s="406">
        <v>5</v>
      </c>
      <c r="N47" s="406">
        <f t="shared" ref="N47:N50" si="25" xml:space="preserve">
IF(E47="Muss-Kriterium", 0,
IF(E47="Wertungsfrage", 1,
IF(E47="Information", 0,
"FEHLER"
)))*M47</f>
        <v>5</v>
      </c>
      <c r="O47" s="406">
        <f t="shared" ref="O47:O50" si="26">IF(E47="Muss-Kriterium",0,IF(ISNUMBER(I47),I47, "0" ))*M47</f>
        <v>0</v>
      </c>
      <c r="P47" s="406">
        <f t="shared" ref="P47:P50" si="27">IFERROR(FIND("Ausschluss", I47),0)</f>
        <v>0</v>
      </c>
    </row>
    <row r="48" spans="1:16" ht="30" x14ac:dyDescent="0.25">
      <c r="A48" s="5" t="s">
        <v>3</v>
      </c>
      <c r="B48" s="405" t="s">
        <v>537</v>
      </c>
      <c r="C48" s="391" t="s">
        <v>977</v>
      </c>
      <c r="D48" s="159"/>
      <c r="E48" s="435" t="s">
        <v>11</v>
      </c>
      <c r="F48" s="269"/>
      <c r="G48" s="275"/>
      <c r="H48" s="269"/>
      <c r="I48" s="270">
        <f t="shared" si="24"/>
        <v>0</v>
      </c>
      <c r="J48" s="159"/>
      <c r="K48" s="453"/>
      <c r="L48" s="159"/>
      <c r="M48" s="406">
        <v>3</v>
      </c>
      <c r="N48" s="406">
        <f t="shared" si="25"/>
        <v>3</v>
      </c>
      <c r="O48" s="406">
        <f t="shared" si="26"/>
        <v>0</v>
      </c>
      <c r="P48" s="406">
        <f t="shared" si="27"/>
        <v>0</v>
      </c>
    </row>
    <row r="49" spans="1:16" ht="30" x14ac:dyDescent="0.25">
      <c r="A49" s="5" t="s">
        <v>3</v>
      </c>
      <c r="B49" s="405" t="s">
        <v>538</v>
      </c>
      <c r="C49" s="391" t="s">
        <v>978</v>
      </c>
      <c r="D49" s="159"/>
      <c r="E49" s="435" t="s">
        <v>11</v>
      </c>
      <c r="F49" s="269"/>
      <c r="G49" s="275"/>
      <c r="H49" s="269"/>
      <c r="I49" s="270">
        <f t="shared" si="24"/>
        <v>0</v>
      </c>
      <c r="J49" s="159"/>
      <c r="K49" s="453"/>
      <c r="L49" s="159"/>
      <c r="M49" s="406">
        <v>2</v>
      </c>
      <c r="N49" s="406">
        <f t="shared" si="25"/>
        <v>2</v>
      </c>
      <c r="O49" s="406">
        <f t="shared" si="26"/>
        <v>0</v>
      </c>
      <c r="P49" s="406">
        <f t="shared" si="27"/>
        <v>0</v>
      </c>
    </row>
    <row r="50" spans="1:16" ht="30" x14ac:dyDescent="0.25">
      <c r="A50" s="5" t="s">
        <v>3</v>
      </c>
      <c r="B50" s="405" t="s">
        <v>539</v>
      </c>
      <c r="C50" s="391" t="s">
        <v>979</v>
      </c>
      <c r="D50" s="159"/>
      <c r="E50" s="435" t="s">
        <v>11</v>
      </c>
      <c r="F50" s="269"/>
      <c r="G50" s="275"/>
      <c r="H50" s="269"/>
      <c r="I50" s="270">
        <f t="shared" si="24"/>
        <v>0</v>
      </c>
      <c r="J50" s="159"/>
      <c r="K50" s="453"/>
      <c r="L50" s="159"/>
      <c r="M50" s="406">
        <v>0</v>
      </c>
      <c r="N50" s="406">
        <f t="shared" si="25"/>
        <v>0</v>
      </c>
      <c r="O50" s="406">
        <f t="shared" si="26"/>
        <v>0</v>
      </c>
      <c r="P50" s="406">
        <f t="shared" si="27"/>
        <v>0</v>
      </c>
    </row>
    <row r="51" spans="1:16" ht="30" x14ac:dyDescent="0.25">
      <c r="A51" s="5" t="s">
        <v>3</v>
      </c>
      <c r="B51" s="404"/>
      <c r="C51" s="394" t="s">
        <v>986</v>
      </c>
      <c r="D51" s="18"/>
      <c r="E51" s="391"/>
      <c r="F51" s="159"/>
      <c r="G51" s="258"/>
      <c r="H51" s="159"/>
      <c r="I51" s="258"/>
      <c r="J51" s="159"/>
      <c r="K51" s="258"/>
      <c r="L51" s="18"/>
      <c r="M51" s="391"/>
      <c r="N51" s="391"/>
      <c r="O51" s="391"/>
      <c r="P51" s="391"/>
    </row>
    <row r="52" spans="1:16" ht="30" x14ac:dyDescent="0.25">
      <c r="A52" s="5" t="s">
        <v>3</v>
      </c>
      <c r="B52" s="405" t="s">
        <v>280</v>
      </c>
      <c r="C52" s="391" t="s">
        <v>922</v>
      </c>
      <c r="D52" s="159"/>
      <c r="E52" s="435" t="s">
        <v>11</v>
      </c>
      <c r="F52" s="269"/>
      <c r="G52" s="275"/>
      <c r="H52" s="269"/>
      <c r="I52" s="270">
        <f t="shared" ref="I52:I55" si="28" xml:space="preserve">
IF(E52="Muss-Kriterium", IF(LEFT(G52,1)="J","Keine Punkte für Muss-Kriterien",IF(LEFT(G52,1)="B",0.6,IF(LEFT(G52,1)="C","Ausschluss",IF(LEFT(G52,1)="N","Ausschluss","Ausschluss da Angabe fehlt")))),
IF(E52="Wertungsfrage",  IF(LEFT(G52,1)="J",1,IF(LEFT(G52,1)="B",0.6,IF(LEFT(G52,1)="C",0.4,IF(LEFT(G52,1)="N", 0, 0)))),
IF(E52="Information",        IF(LEFT(G52,1)="", "Bitte beschreiben oder ergänzende Unterlagen einreichen.")
)))</f>
        <v>0</v>
      </c>
      <c r="J52" s="159"/>
      <c r="K52" s="453"/>
      <c r="L52" s="159"/>
      <c r="M52" s="406">
        <v>20</v>
      </c>
      <c r="N52" s="406">
        <f t="shared" ref="N52:N55" si="29" xml:space="preserve">
IF(E52="Muss-Kriterium", 0,
IF(E52="Wertungsfrage", 1,
IF(E52="Information", 0,
"FEHLER"
)))*M52</f>
        <v>20</v>
      </c>
      <c r="O52" s="406">
        <f t="shared" ref="O52:O55" si="30">IF(E52="Muss-Kriterium",0,IF(ISNUMBER(I52),I52, "0" ))*M52</f>
        <v>0</v>
      </c>
      <c r="P52" s="406">
        <f t="shared" ref="P52:P55" si="31">IFERROR(FIND("Ausschluss", I52),0)</f>
        <v>0</v>
      </c>
    </row>
    <row r="53" spans="1:16" ht="30" x14ac:dyDescent="0.25">
      <c r="A53" s="5" t="s">
        <v>3</v>
      </c>
      <c r="B53" s="405" t="s">
        <v>537</v>
      </c>
      <c r="C53" s="391" t="s">
        <v>977</v>
      </c>
      <c r="D53" s="159"/>
      <c r="E53" s="435" t="s">
        <v>11</v>
      </c>
      <c r="F53" s="269"/>
      <c r="G53" s="275"/>
      <c r="H53" s="269"/>
      <c r="I53" s="270">
        <f t="shared" si="28"/>
        <v>0</v>
      </c>
      <c r="J53" s="159"/>
      <c r="K53" s="453"/>
      <c r="L53" s="159"/>
      <c r="M53" s="406">
        <v>15</v>
      </c>
      <c r="N53" s="406">
        <f t="shared" si="29"/>
        <v>15</v>
      </c>
      <c r="O53" s="406">
        <f t="shared" si="30"/>
        <v>0</v>
      </c>
      <c r="P53" s="406">
        <f t="shared" si="31"/>
        <v>0</v>
      </c>
    </row>
    <row r="54" spans="1:16" ht="30" x14ac:dyDescent="0.25">
      <c r="A54" s="5" t="s">
        <v>3</v>
      </c>
      <c r="B54" s="405" t="s">
        <v>538</v>
      </c>
      <c r="C54" s="391" t="s">
        <v>978</v>
      </c>
      <c r="D54" s="159"/>
      <c r="E54" s="435" t="s">
        <v>11</v>
      </c>
      <c r="F54" s="269"/>
      <c r="G54" s="275"/>
      <c r="H54" s="269"/>
      <c r="I54" s="270">
        <f t="shared" si="28"/>
        <v>0</v>
      </c>
      <c r="J54" s="159"/>
      <c r="K54" s="453"/>
      <c r="L54" s="159"/>
      <c r="M54" s="406">
        <v>5</v>
      </c>
      <c r="N54" s="406">
        <f t="shared" si="29"/>
        <v>5</v>
      </c>
      <c r="O54" s="406">
        <f t="shared" si="30"/>
        <v>0</v>
      </c>
      <c r="P54" s="406">
        <f t="shared" si="31"/>
        <v>0</v>
      </c>
    </row>
    <row r="55" spans="1:16" ht="30" x14ac:dyDescent="0.25">
      <c r="A55" s="5" t="s">
        <v>3</v>
      </c>
      <c r="B55" s="405" t="s">
        <v>539</v>
      </c>
      <c r="C55" s="391" t="s">
        <v>979</v>
      </c>
      <c r="D55" s="159"/>
      <c r="E55" s="435" t="s">
        <v>11</v>
      </c>
      <c r="F55" s="269"/>
      <c r="G55" s="275"/>
      <c r="H55" s="269"/>
      <c r="I55" s="270">
        <f t="shared" si="28"/>
        <v>0</v>
      </c>
      <c r="J55" s="159"/>
      <c r="K55" s="453"/>
      <c r="L55" s="159"/>
      <c r="M55" s="406">
        <v>0</v>
      </c>
      <c r="N55" s="406">
        <f t="shared" si="29"/>
        <v>0</v>
      </c>
      <c r="O55" s="406">
        <f t="shared" si="30"/>
        <v>0</v>
      </c>
      <c r="P55" s="406">
        <f t="shared" si="31"/>
        <v>0</v>
      </c>
    </row>
  </sheetData>
  <sheetProtection algorithmName="SHA-512" hashValue="ZYrigPB+EOMJPkpIb1mDUGvQDOyaAIytaeUb27VBdRPgfRDK+f8j/nMAetsHrNJ2+xMUzMBwy9uygwPb2I/0yA==" saltValue="F3V/ZksLNXeE7RCkyDamsg==" spinCount="100000" sheet="1" objects="1" scenarios="1"/>
  <conditionalFormatting sqref="E1:E7 I9:I10">
    <cfRule type="cellIs" dxfId="81" priority="87" operator="equal">
      <formula>"Wertungsfrage"</formula>
    </cfRule>
    <cfRule type="cellIs" dxfId="80" priority="89" operator="equal">
      <formula>"Muss-Kriterium"</formula>
    </cfRule>
    <cfRule type="cellIs" dxfId="79" priority="88" operator="equal">
      <formula>"Information"</formula>
    </cfRule>
  </conditionalFormatting>
  <conditionalFormatting sqref="E12:E15">
    <cfRule type="cellIs" dxfId="78" priority="81" operator="equal">
      <formula>"Information"</formula>
    </cfRule>
    <cfRule type="cellIs" dxfId="77" priority="80" operator="equal">
      <formula>"Wertungsfrage"</formula>
    </cfRule>
    <cfRule type="cellIs" dxfId="76" priority="82" operator="equal">
      <formula>"Muss-Kriterium"</formula>
    </cfRule>
  </conditionalFormatting>
  <conditionalFormatting sqref="E17:E20">
    <cfRule type="cellIs" dxfId="75" priority="23" operator="equal">
      <formula>"Information"</formula>
    </cfRule>
    <cfRule type="cellIs" dxfId="74" priority="24" operator="equal">
      <formula>"Muss-Kriterium"</formula>
    </cfRule>
    <cfRule type="cellIs" dxfId="73" priority="22" operator="equal">
      <formula>"Wertungsfrage"</formula>
    </cfRule>
  </conditionalFormatting>
  <conditionalFormatting sqref="E22:E25">
    <cfRule type="cellIs" dxfId="72" priority="21" operator="equal">
      <formula>"Muss-Kriterium"</formula>
    </cfRule>
    <cfRule type="cellIs" dxfId="71" priority="20" operator="equal">
      <formula>"Information"</formula>
    </cfRule>
    <cfRule type="cellIs" dxfId="70" priority="19" operator="equal">
      <formula>"Wertungsfrage"</formula>
    </cfRule>
  </conditionalFormatting>
  <conditionalFormatting sqref="E27:E30">
    <cfRule type="cellIs" dxfId="69" priority="18" operator="equal">
      <formula>"Muss-Kriterium"</formula>
    </cfRule>
    <cfRule type="cellIs" dxfId="68" priority="17" operator="equal">
      <formula>"Information"</formula>
    </cfRule>
    <cfRule type="cellIs" dxfId="67" priority="16" operator="equal">
      <formula>"Wertungsfrage"</formula>
    </cfRule>
  </conditionalFormatting>
  <conditionalFormatting sqref="E32:E35">
    <cfRule type="cellIs" dxfId="66" priority="13" operator="equal">
      <formula>"Wertungsfrage"</formula>
    </cfRule>
    <cfRule type="cellIs" dxfId="65" priority="15" operator="equal">
      <formula>"Muss-Kriterium"</formula>
    </cfRule>
    <cfRule type="cellIs" dxfId="64" priority="14" operator="equal">
      <formula>"Information"</formula>
    </cfRule>
  </conditionalFormatting>
  <conditionalFormatting sqref="E37:E40">
    <cfRule type="cellIs" dxfId="63" priority="12" operator="equal">
      <formula>"Muss-Kriterium"</formula>
    </cfRule>
    <cfRule type="cellIs" dxfId="62" priority="11" operator="equal">
      <formula>"Information"</formula>
    </cfRule>
    <cfRule type="cellIs" dxfId="61" priority="10" operator="equal">
      <formula>"Wertungsfrage"</formula>
    </cfRule>
  </conditionalFormatting>
  <conditionalFormatting sqref="E42:E45">
    <cfRule type="cellIs" dxfId="60" priority="7" operator="equal">
      <formula>"Wertungsfrage"</formula>
    </cfRule>
    <cfRule type="cellIs" dxfId="59" priority="9" operator="equal">
      <formula>"Muss-Kriterium"</formula>
    </cfRule>
    <cfRule type="cellIs" dxfId="58" priority="8" operator="equal">
      <formula>"Information"</formula>
    </cfRule>
  </conditionalFormatting>
  <conditionalFormatting sqref="E47:E50">
    <cfRule type="cellIs" dxfId="57" priority="6" operator="equal">
      <formula>"Muss-Kriterium"</formula>
    </cfRule>
    <cfRule type="cellIs" dxfId="56" priority="5" operator="equal">
      <formula>"Information"</formula>
    </cfRule>
    <cfRule type="cellIs" dxfId="55" priority="4" operator="equal">
      <formula>"Wertungsfrage"</formula>
    </cfRule>
  </conditionalFormatting>
  <conditionalFormatting sqref="E52:E1048576">
    <cfRule type="cellIs" dxfId="54" priority="2" operator="equal">
      <formula>"Information"</formula>
    </cfRule>
    <cfRule type="cellIs" dxfId="53" priority="3" operator="equal">
      <formula>"Muss-Kriterium"</formula>
    </cfRule>
    <cfRule type="cellIs" dxfId="52" priority="1" operator="equal">
      <formula>"Wertungsfrage"</formula>
    </cfRule>
  </conditionalFormatting>
  <conditionalFormatting sqref="F12:G12">
    <cfRule type="cellIs" dxfId="51" priority="77" operator="equal">
      <formula>"Wertungsfrage"</formula>
    </cfRule>
    <cfRule type="cellIs" dxfId="50" priority="78" operator="equal">
      <formula>"Information"</formula>
    </cfRule>
    <cfRule type="cellIs" dxfId="49" priority="79" operator="equal">
      <formula>"Muss-Kriterium"</formula>
    </cfRule>
  </conditionalFormatting>
  <conditionalFormatting sqref="I10">
    <cfRule type="cellIs" dxfId="48" priority="86" operator="greaterThan">
      <formula>0</formula>
    </cfRule>
  </conditionalFormatting>
  <conditionalFormatting sqref="I12">
    <cfRule type="cellIs" dxfId="47" priority="27" operator="equal">
      <formula>"Information"</formula>
    </cfRule>
    <cfRule type="cellIs" dxfId="46" priority="26" operator="equal">
      <formula>"Wertungsfrage"</formula>
    </cfRule>
    <cfRule type="cellIs" dxfId="45" priority="28" operator="equal">
      <formula>"Muss-Kriterium"</formula>
    </cfRule>
    <cfRule type="cellIs" dxfId="44" priority="25" operator="greaterThan">
      <formula>0</formula>
    </cfRule>
  </conditionalFormatting>
  <dataValidations count="1">
    <dataValidation type="list" showInputMessage="1" showErrorMessage="1" sqref="E27:E30 E22:E25 E32:E35 E47:E50 E17:E20 E37:E40 E42:E45 E52:E55" xr:uid="{00000000-0002-0000-0700-000000000000}">
      <formula1>"Information,Muss-Kriterium,Wertungsfrage"</formula1>
    </dataValidation>
  </dataValidations>
  <pageMargins left="0.7" right="0.7" top="0.78740157499999996" bottom="0.78740157499999996" header="0.3" footer="0.3"/>
  <drawing r:id="rId1"/>
  <extLst>
    <ext xmlns:x14="http://schemas.microsoft.com/office/spreadsheetml/2009/9/main" uri="{78C0D931-6437-407d-A8EE-F0AAD7539E65}">
      <x14:conditionalFormattings>
        <x14:conditionalFormatting xmlns:xm="http://schemas.microsoft.com/office/excel/2006/main">
          <x14:cfRule type="expression" priority="141" id="{330A51B5-3802-43A9-8104-39DC73CFE893}">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14:cfRule type="expression" priority="142" id="{DFC40D32-A6E8-4D01-AD61-926CE661513D}">
            <xm:f>'H:\LVs\LV Neu\MRT\[20230403LV MRT 1,5 Tesla Neu V5.xlsx]Leistungsverzeichnis'!#REF!="KO"</xm:f>
            <x14:dxf>
              <font>
                <b/>
                <i val="0"/>
                <color rgb="FFFF0000"/>
              </font>
            </x14:dxf>
          </x14:cfRule>
          <xm:sqref>C17:C20</xm:sqref>
        </x14:conditionalFormatting>
        <x14:conditionalFormatting xmlns:xm="http://schemas.microsoft.com/office/excel/2006/main">
          <x14:cfRule type="expression" priority="124" id="{F8B14C6D-D4C5-4E66-8A46-B31CEAA77B67}">
            <xm:f>'H:\LVs\LV Neu\MRT\[20230403LV MRT 1,5 Tesla Neu V5.xlsx]Leistungsverzeichnis'!#REF!="KO"</xm:f>
            <x14:dxf>
              <font>
                <b/>
                <i val="0"/>
                <color rgb="FFFF0000"/>
              </font>
            </x14:dxf>
          </x14:cfRule>
          <x14:cfRule type="expression" priority="123" id="{14DA6CF4-B277-4F57-9298-814C1CD0564C}">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C22:C25</xm:sqref>
        </x14:conditionalFormatting>
        <x14:conditionalFormatting xmlns:xm="http://schemas.microsoft.com/office/excel/2006/main">
          <x14:cfRule type="expression" priority="120" id="{2D8CCFE9-B891-4F81-82C3-26F68FC23C4C}">
            <xm:f>'H:\LVs\LV Neu\MRT\[20230403LV MRT 1,5 Tesla Neu V5.xlsx]Leistungsverzeichnis'!#REF!="KO"</xm:f>
            <x14:dxf>
              <font>
                <b/>
                <i val="0"/>
                <color rgb="FFFF0000"/>
              </font>
            </x14:dxf>
          </x14:cfRule>
          <x14:cfRule type="expression" priority="119" id="{4744985B-D695-4A1C-A142-F7CA7C8EC016}">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C27:C30</xm:sqref>
        </x14:conditionalFormatting>
        <x14:conditionalFormatting xmlns:xm="http://schemas.microsoft.com/office/excel/2006/main">
          <x14:cfRule type="expression" priority="116" id="{B5932441-2AA0-4193-A4BC-30444BD24662}">
            <xm:f>'H:\LVs\LV Neu\MRT\[20230403LV MRT 1,5 Tesla Neu V5.xlsx]Leistungsverzeichnis'!#REF!="KO"</xm:f>
            <x14:dxf>
              <font>
                <b/>
                <i val="0"/>
                <color rgb="FFFF0000"/>
              </font>
            </x14:dxf>
          </x14:cfRule>
          <x14:cfRule type="expression" priority="115" id="{B7894F62-566E-4FFF-98FC-511933D9F144}">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C32:C35</xm:sqref>
        </x14:conditionalFormatting>
        <x14:conditionalFormatting xmlns:xm="http://schemas.microsoft.com/office/excel/2006/main">
          <x14:cfRule type="expression" priority="112" id="{FE8A7939-18DA-4710-B8B2-2F35EBDF7949}">
            <xm:f>'H:\LVs\LV Neu\MRT\[20230403LV MRT 1,5 Tesla Neu V5.xlsx]Leistungsverzeichnis'!#REF!="KO"</xm:f>
            <x14:dxf>
              <font>
                <b/>
                <i val="0"/>
                <color rgb="FFFF0000"/>
              </font>
            </x14:dxf>
          </x14:cfRule>
          <x14:cfRule type="expression" priority="111" id="{D27C86A7-1754-4E11-BE87-C6BBEBEBA48F}">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C37:C40</xm:sqref>
        </x14:conditionalFormatting>
        <x14:conditionalFormatting xmlns:xm="http://schemas.microsoft.com/office/excel/2006/main">
          <x14:cfRule type="expression" priority="108" id="{4864F1D4-763D-4A5C-AF2B-8C00381DCFF7}">
            <xm:f>'H:\LVs\LV Neu\MRT\[20230403LV MRT 1,5 Tesla Neu V5.xlsx]Leistungsverzeichnis'!#REF!="KO"</xm:f>
            <x14:dxf>
              <font>
                <b/>
                <i val="0"/>
                <color rgb="FFFF0000"/>
              </font>
            </x14:dxf>
          </x14:cfRule>
          <x14:cfRule type="expression" priority="107" id="{7119195C-4EDB-4EE9-94BA-888D572B0BA3}">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C42:C45</xm:sqref>
        </x14:conditionalFormatting>
        <x14:conditionalFormatting xmlns:xm="http://schemas.microsoft.com/office/excel/2006/main">
          <x14:cfRule type="expression" priority="104" id="{CA3611C4-FF65-4573-9C18-924E1FE1F4AC}">
            <xm:f>'H:\LVs\LV Neu\MRT\[20230403LV MRT 1,5 Tesla Neu V5.xlsx]Leistungsverzeichnis'!#REF!="KO"</xm:f>
            <x14:dxf>
              <font>
                <b/>
                <i val="0"/>
                <color rgb="FFFF0000"/>
              </font>
            </x14:dxf>
          </x14:cfRule>
          <x14:cfRule type="expression" priority="103" id="{4473B2EF-897A-4E05-AB35-20ED1B46DD04}">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C47:C50</xm:sqref>
        </x14:conditionalFormatting>
        <x14:conditionalFormatting xmlns:xm="http://schemas.microsoft.com/office/excel/2006/main">
          <x14:cfRule type="expression" priority="100" id="{603D9131-5AE6-4D44-AABA-A4522F955100}">
            <xm:f>'H:\LVs\LV Neu\MRT\[20230403LV MRT 1,5 Tesla Neu V5.xlsx]Leistungsverzeichnis'!#REF!="KO"</xm:f>
            <x14:dxf>
              <font>
                <b/>
                <i val="0"/>
                <color rgb="FFFF0000"/>
              </font>
            </x14:dxf>
          </x14:cfRule>
          <x14:cfRule type="expression" priority="99" id="{57495606-C1E4-4C7B-B704-8C94CFD7F096}">
            <xm:f>AND('H:\LVs\LV Neu\MRT\[20230403LV MRT 1,5 Tesla Neu V5.xlsx]Leistungsverzeichnis'!#REF!="KO",'H:\LVs\LV Neu\MRT\[20230403LV MRT 1,5 Tesla Neu V5.xlsx]Leistungsverzeichnis'!#REF!="Nein")</xm:f>
            <x14:dxf>
              <font>
                <b/>
                <i val="0"/>
                <color rgb="FFFF0000"/>
              </font>
              <fill>
                <patternFill>
                  <fgColor indexed="64"/>
                  <bgColor rgb="FFFFFF00"/>
                </patternFill>
              </fill>
            </x14:dxf>
          </x14:cfRule>
          <xm:sqref>C52:C55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Bewertungsverfahren!$D$18:$D$19</xm:f>
          </x14:formula1>
          <xm:sqref>G17:G20 G22:G25 G27:G30 G32:G35 G37:G40 G42:G45 G47:G50 G52:G55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2"/>
  <sheetViews>
    <sheetView topLeftCell="A40" workbookViewId="0">
      <selection activeCell="C14" sqref="C14"/>
    </sheetView>
  </sheetViews>
  <sheetFormatPr baseColWidth="10" defaultRowHeight="15" x14ac:dyDescent="0.25"/>
  <cols>
    <col min="1" max="1" width="3.7109375" customWidth="1"/>
    <col min="2" max="2" width="5.28515625" customWidth="1"/>
    <col min="3" max="3" width="66.7109375" customWidth="1"/>
    <col min="4" max="4" width="46.140625" customWidth="1"/>
  </cols>
  <sheetData>
    <row r="2" spans="1:10" ht="19.5" x14ac:dyDescent="0.25">
      <c r="A2" s="8"/>
      <c r="B2" s="11"/>
      <c r="C2" s="477" t="str">
        <f>Bewertungsverfahren!B2</f>
        <v>Monoplanes Angiographiesystem bodengebunden Hof</v>
      </c>
      <c r="D2" s="8" t="s">
        <v>1047</v>
      </c>
      <c r="E2" s="438"/>
      <c r="F2" s="438"/>
      <c r="G2" s="438"/>
      <c r="H2" s="438"/>
      <c r="I2" s="438"/>
      <c r="J2" s="478"/>
    </row>
    <row r="3" spans="1:10" ht="19.5" x14ac:dyDescent="0.25">
      <c r="A3" s="8"/>
      <c r="B3" s="8"/>
      <c r="C3" s="8" t="s">
        <v>1048</v>
      </c>
      <c r="D3" s="479"/>
      <c r="E3" s="438"/>
      <c r="F3" s="438"/>
      <c r="G3" s="438"/>
      <c r="H3" s="438"/>
      <c r="I3" s="438"/>
      <c r="J3" s="478"/>
    </row>
    <row r="4" spans="1:10" ht="19.5" x14ac:dyDescent="0.25">
      <c r="A4" s="11"/>
      <c r="B4" s="14"/>
      <c r="C4" s="438" t="s">
        <v>1049</v>
      </c>
      <c r="D4" s="281"/>
      <c r="E4" s="438"/>
      <c r="F4" s="438"/>
      <c r="G4" s="438"/>
      <c r="H4" s="438"/>
      <c r="I4" s="438"/>
      <c r="J4" s="478"/>
    </row>
    <row r="5" spans="1:10" ht="19.5" x14ac:dyDescent="0.25">
      <c r="A5" s="480"/>
      <c r="B5" s="481"/>
      <c r="C5" s="482"/>
      <c r="D5" s="480"/>
      <c r="E5" s="482"/>
      <c r="F5" s="482"/>
      <c r="G5" s="482"/>
      <c r="H5" s="482"/>
      <c r="I5" s="482"/>
      <c r="J5" s="482"/>
    </row>
    <row r="6" spans="1:10" ht="19.5" x14ac:dyDescent="0.25">
      <c r="A6" s="480"/>
      <c r="B6" s="481"/>
      <c r="C6" s="483" t="s">
        <v>1050</v>
      </c>
      <c r="D6" s="484"/>
      <c r="E6" s="482"/>
      <c r="F6" s="482"/>
      <c r="G6" s="482"/>
      <c r="H6" s="482"/>
      <c r="I6" s="482"/>
      <c r="J6" s="482"/>
    </row>
    <row r="7" spans="1:10" ht="19.5" x14ac:dyDescent="0.25">
      <c r="A7" s="480"/>
      <c r="B7" s="481"/>
      <c r="C7" s="544" t="s">
        <v>1051</v>
      </c>
      <c r="D7" s="544"/>
      <c r="E7" s="482"/>
      <c r="F7" s="482"/>
      <c r="G7" s="482"/>
      <c r="H7" s="482"/>
      <c r="I7" s="482"/>
      <c r="J7" s="482"/>
    </row>
    <row r="8" spans="1:10" ht="19.5" x14ac:dyDescent="0.25">
      <c r="A8" s="480"/>
      <c r="B8" s="481"/>
      <c r="C8" s="544" t="s">
        <v>1052</v>
      </c>
      <c r="D8" s="544"/>
      <c r="E8" s="544"/>
      <c r="F8" s="544"/>
      <c r="G8" s="482"/>
      <c r="H8" s="482"/>
      <c r="I8" s="482"/>
      <c r="J8" s="482"/>
    </row>
    <row r="9" spans="1:10" ht="19.5" x14ac:dyDescent="0.25">
      <c r="A9" s="480"/>
      <c r="B9" s="481"/>
      <c r="C9" s="544" t="s">
        <v>1053</v>
      </c>
      <c r="D9" s="544"/>
      <c r="E9" s="482"/>
      <c r="F9" s="482"/>
      <c r="G9" s="482"/>
      <c r="H9" s="482"/>
      <c r="I9" s="482"/>
      <c r="J9" s="482"/>
    </row>
    <row r="10" spans="1:10" ht="18.75" thickBot="1" x14ac:dyDescent="0.3">
      <c r="A10" s="165"/>
      <c r="B10" s="168"/>
      <c r="C10" s="165"/>
      <c r="D10" s="167"/>
      <c r="E10" s="168"/>
      <c r="F10" s="169"/>
      <c r="G10" s="167"/>
      <c r="H10" s="167"/>
      <c r="I10" s="167"/>
      <c r="J10" s="169"/>
    </row>
    <row r="11" spans="1:10" x14ac:dyDescent="0.25">
      <c r="A11" s="170"/>
      <c r="B11" s="545" t="s">
        <v>228</v>
      </c>
      <c r="C11" s="547" t="s">
        <v>1054</v>
      </c>
      <c r="D11" s="549" t="s">
        <v>1055</v>
      </c>
      <c r="E11" s="551" t="s">
        <v>1056</v>
      </c>
      <c r="F11" s="552"/>
      <c r="G11" s="552"/>
      <c r="H11" s="552"/>
      <c r="I11" s="559" t="s">
        <v>1057</v>
      </c>
      <c r="J11" s="561" t="s">
        <v>25</v>
      </c>
    </row>
    <row r="12" spans="1:10" ht="26.25" thickBot="1" x14ac:dyDescent="0.3">
      <c r="A12" s="170"/>
      <c r="B12" s="546"/>
      <c r="C12" s="548"/>
      <c r="D12" s="550"/>
      <c r="E12" s="485" t="s">
        <v>1058</v>
      </c>
      <c r="F12" s="485" t="s">
        <v>1059</v>
      </c>
      <c r="G12" s="485" t="s">
        <v>1060</v>
      </c>
      <c r="H12" s="485" t="s">
        <v>1061</v>
      </c>
      <c r="I12" s="560"/>
      <c r="J12" s="548"/>
    </row>
    <row r="13" spans="1:10" x14ac:dyDescent="0.25">
      <c r="A13" s="170"/>
      <c r="B13" s="486" t="s">
        <v>174</v>
      </c>
      <c r="C13" s="487" t="s">
        <v>1062</v>
      </c>
      <c r="D13" s="553"/>
      <c r="E13" s="554"/>
      <c r="F13" s="554"/>
      <c r="G13" s="554"/>
      <c r="H13" s="554"/>
      <c r="I13" s="554"/>
      <c r="J13" s="555"/>
    </row>
    <row r="14" spans="1:10" x14ac:dyDescent="0.25">
      <c r="A14" s="170"/>
      <c r="B14" s="488" t="s">
        <v>169</v>
      </c>
      <c r="C14" s="489" t="s">
        <v>1063</v>
      </c>
      <c r="D14" s="490"/>
      <c r="E14" s="491" t="s">
        <v>1041</v>
      </c>
      <c r="F14" s="491"/>
      <c r="G14" s="491"/>
      <c r="H14" s="491"/>
      <c r="I14" s="492">
        <v>10</v>
      </c>
      <c r="J14" s="493">
        <f>IF(E14="x",I14,(IF(F14="x",I14*0.7,(IF(G14="x",I14*0.3,0)))))</f>
        <v>10</v>
      </c>
    </row>
    <row r="15" spans="1:10" x14ac:dyDescent="0.25">
      <c r="A15" s="170"/>
      <c r="B15" s="488" t="s">
        <v>170</v>
      </c>
      <c r="C15" s="489" t="s">
        <v>1064</v>
      </c>
      <c r="D15" s="490"/>
      <c r="E15" s="491"/>
      <c r="F15" s="491"/>
      <c r="G15" s="491" t="s">
        <v>1041</v>
      </c>
      <c r="H15" s="491"/>
      <c r="I15" s="492">
        <v>10</v>
      </c>
      <c r="J15" s="493">
        <f t="shared" ref="J15:J20" si="0">IF(E15="x",I15,(IF(F15="x",I15*0.7,(IF(G15="x",I15*0.3,0)))))</f>
        <v>3</v>
      </c>
    </row>
    <row r="16" spans="1:10" x14ac:dyDescent="0.25">
      <c r="A16" s="170"/>
      <c r="B16" s="488" t="s">
        <v>171</v>
      </c>
      <c r="C16" s="489" t="s">
        <v>1065</v>
      </c>
      <c r="D16" s="490"/>
      <c r="E16" s="491"/>
      <c r="F16" s="491" t="s">
        <v>1041</v>
      </c>
      <c r="G16" s="491"/>
      <c r="H16" s="491"/>
      <c r="I16" s="492">
        <v>10</v>
      </c>
      <c r="J16" s="493">
        <f t="shared" si="0"/>
        <v>7</v>
      </c>
    </row>
    <row r="17" spans="1:10" x14ac:dyDescent="0.25">
      <c r="A17" s="170"/>
      <c r="B17" s="488" t="s">
        <v>172</v>
      </c>
      <c r="C17" s="489" t="s">
        <v>1066</v>
      </c>
      <c r="D17" s="490"/>
      <c r="E17" s="491"/>
      <c r="F17" s="491"/>
      <c r="G17" s="491"/>
      <c r="H17" s="491"/>
      <c r="I17" s="492">
        <v>10</v>
      </c>
      <c r="J17" s="493">
        <f t="shared" si="0"/>
        <v>0</v>
      </c>
    </row>
    <row r="18" spans="1:10" x14ac:dyDescent="0.25">
      <c r="A18" s="170"/>
      <c r="B18" s="488" t="s">
        <v>173</v>
      </c>
      <c r="C18" s="489" t="s">
        <v>1067</v>
      </c>
      <c r="D18" s="490"/>
      <c r="E18" s="491"/>
      <c r="F18" s="491"/>
      <c r="G18" s="491"/>
      <c r="H18" s="491"/>
      <c r="I18" s="492">
        <v>10</v>
      </c>
      <c r="J18" s="493">
        <f t="shared" si="0"/>
        <v>0</v>
      </c>
    </row>
    <row r="19" spans="1:10" x14ac:dyDescent="0.25">
      <c r="A19" s="170"/>
      <c r="B19" s="488" t="s">
        <v>229</v>
      </c>
      <c r="C19" s="489" t="s">
        <v>1068</v>
      </c>
      <c r="D19" s="490"/>
      <c r="E19" s="491"/>
      <c r="F19" s="491"/>
      <c r="G19" s="491"/>
      <c r="H19" s="491"/>
      <c r="I19" s="492">
        <v>10</v>
      </c>
      <c r="J19" s="493">
        <f t="shared" si="0"/>
        <v>0</v>
      </c>
    </row>
    <row r="20" spans="1:10" ht="15.75" thickBot="1" x14ac:dyDescent="0.3">
      <c r="A20" s="170"/>
      <c r="B20" s="494" t="s">
        <v>280</v>
      </c>
      <c r="C20" s="495" t="s">
        <v>1069</v>
      </c>
      <c r="D20" s="490"/>
      <c r="E20" s="491"/>
      <c r="F20" s="491"/>
      <c r="G20" s="491"/>
      <c r="H20" s="491"/>
      <c r="I20" s="492">
        <v>10</v>
      </c>
      <c r="J20" s="493">
        <f t="shared" si="0"/>
        <v>0</v>
      </c>
    </row>
    <row r="21" spans="1:10" x14ac:dyDescent="0.25">
      <c r="A21" s="170"/>
      <c r="B21" s="496" t="s">
        <v>175</v>
      </c>
      <c r="C21" s="497" t="s">
        <v>1070</v>
      </c>
      <c r="D21" s="553"/>
      <c r="E21" s="554"/>
      <c r="F21" s="554"/>
      <c r="G21" s="554"/>
      <c r="H21" s="554"/>
      <c r="I21" s="554"/>
      <c r="J21" s="555"/>
    </row>
    <row r="22" spans="1:10" x14ac:dyDescent="0.25">
      <c r="A22" s="170"/>
      <c r="B22" s="488" t="s">
        <v>176</v>
      </c>
      <c r="C22" s="489" t="s">
        <v>1071</v>
      </c>
      <c r="D22" s="490"/>
      <c r="E22" s="491"/>
      <c r="F22" s="491"/>
      <c r="G22" s="491"/>
      <c r="H22" s="491"/>
      <c r="I22" s="492">
        <v>10</v>
      </c>
      <c r="J22" s="493">
        <f t="shared" ref="J22:J24" si="1">IF(E22="x",I22,(IF(F22="x",I22*0.7,(IF(G22="x",I22*0.3,0)))))</f>
        <v>0</v>
      </c>
    </row>
    <row r="23" spans="1:10" x14ac:dyDescent="0.25">
      <c r="A23" s="170"/>
      <c r="B23" s="488" t="s">
        <v>177</v>
      </c>
      <c r="C23" s="489" t="s">
        <v>1072</v>
      </c>
      <c r="D23" s="490"/>
      <c r="E23" s="491"/>
      <c r="F23" s="491"/>
      <c r="G23" s="491"/>
      <c r="H23" s="491"/>
      <c r="I23" s="492">
        <v>10</v>
      </c>
      <c r="J23" s="493">
        <f t="shared" si="1"/>
        <v>0</v>
      </c>
    </row>
    <row r="24" spans="1:10" ht="15.75" thickBot="1" x14ac:dyDescent="0.3">
      <c r="A24" s="170"/>
      <c r="B24" s="488" t="s">
        <v>178</v>
      </c>
      <c r="C24" s="489" t="s">
        <v>1073</v>
      </c>
      <c r="D24" s="490"/>
      <c r="E24" s="491"/>
      <c r="F24" s="491"/>
      <c r="G24" s="491"/>
      <c r="H24" s="491"/>
      <c r="I24" s="492">
        <v>10</v>
      </c>
      <c r="J24" s="493">
        <f t="shared" si="1"/>
        <v>0</v>
      </c>
    </row>
    <row r="25" spans="1:10" x14ac:dyDescent="0.25">
      <c r="A25" s="170"/>
      <c r="B25" s="486" t="s">
        <v>186</v>
      </c>
      <c r="C25" s="487" t="s">
        <v>1074</v>
      </c>
      <c r="D25" s="553"/>
      <c r="E25" s="554"/>
      <c r="F25" s="554"/>
      <c r="G25" s="554"/>
      <c r="H25" s="554"/>
      <c r="I25" s="554"/>
      <c r="J25" s="555"/>
    </row>
    <row r="26" spans="1:10" ht="29.25" thickBot="1" x14ac:dyDescent="0.3">
      <c r="A26" s="170"/>
      <c r="B26" s="488" t="s">
        <v>187</v>
      </c>
      <c r="C26" s="489" t="s">
        <v>1075</v>
      </c>
      <c r="D26" s="490"/>
      <c r="E26" s="491"/>
      <c r="F26" s="491"/>
      <c r="G26" s="491"/>
      <c r="H26" s="491"/>
      <c r="I26" s="492">
        <v>10</v>
      </c>
      <c r="J26" s="493">
        <f>IF(E26="x",I26,(IF(F26="x",I26*0.7,(IF(G26="x",I26*0.3,0)))))</f>
        <v>0</v>
      </c>
    </row>
    <row r="27" spans="1:10" x14ac:dyDescent="0.25">
      <c r="A27" s="170"/>
      <c r="B27" s="496" t="s">
        <v>200</v>
      </c>
      <c r="C27" s="497" t="s">
        <v>1076</v>
      </c>
      <c r="D27" s="553"/>
      <c r="E27" s="554"/>
      <c r="F27" s="554"/>
      <c r="G27" s="554"/>
      <c r="H27" s="554"/>
      <c r="I27" s="554"/>
      <c r="J27" s="555"/>
    </row>
    <row r="28" spans="1:10" x14ac:dyDescent="0.25">
      <c r="A28" s="170"/>
      <c r="B28" s="488" t="s">
        <v>202</v>
      </c>
      <c r="C28" s="498" t="s">
        <v>1077</v>
      </c>
      <c r="D28" s="490"/>
      <c r="E28" s="491"/>
      <c r="F28" s="491"/>
      <c r="G28" s="491"/>
      <c r="H28" s="491"/>
      <c r="I28" s="492">
        <v>10</v>
      </c>
      <c r="J28" s="493">
        <f t="shared" ref="J28:J29" si="2">IF(E28="x",I28,(IF(F28="x",I28*0.7,(IF(G28="x",I28*0.3,0)))))</f>
        <v>0</v>
      </c>
    </row>
    <row r="29" spans="1:10" ht="15.75" thickBot="1" x14ac:dyDescent="0.3">
      <c r="A29" s="170"/>
      <c r="B29" s="488" t="s">
        <v>482</v>
      </c>
      <c r="C29" s="498" t="s">
        <v>1078</v>
      </c>
      <c r="D29" s="499"/>
      <c r="E29" s="500"/>
      <c r="F29" s="500"/>
      <c r="G29" s="500"/>
      <c r="H29" s="500"/>
      <c r="I29" s="501">
        <v>10</v>
      </c>
      <c r="J29" s="502">
        <f t="shared" si="2"/>
        <v>0</v>
      </c>
    </row>
    <row r="30" spans="1:10" x14ac:dyDescent="0.25">
      <c r="A30" s="170"/>
      <c r="B30" s="486" t="s">
        <v>204</v>
      </c>
      <c r="C30" s="487" t="s">
        <v>1079</v>
      </c>
      <c r="D30" s="553"/>
      <c r="E30" s="554"/>
      <c r="F30" s="554"/>
      <c r="G30" s="554"/>
      <c r="H30" s="554"/>
      <c r="I30" s="554"/>
      <c r="J30" s="555"/>
    </row>
    <row r="31" spans="1:10" x14ac:dyDescent="0.25">
      <c r="A31" s="170"/>
      <c r="B31" s="488" t="s">
        <v>281</v>
      </c>
      <c r="C31" s="489" t="s">
        <v>1080</v>
      </c>
      <c r="D31" s="490"/>
      <c r="E31" s="491"/>
      <c r="F31" s="491"/>
      <c r="G31" s="491"/>
      <c r="H31" s="491"/>
      <c r="I31" s="492">
        <v>10</v>
      </c>
      <c r="J31" s="493">
        <f t="shared" ref="J31:J32" si="3">IF(E31="x",I31,(IF(F31="x",I31*0.7,(IF(G31="x",I31*0.3,0)))))</f>
        <v>0</v>
      </c>
    </row>
    <row r="32" spans="1:10" ht="15.75" thickBot="1" x14ac:dyDescent="0.3">
      <c r="A32" s="170"/>
      <c r="B32" s="488" t="s">
        <v>282</v>
      </c>
      <c r="C32" s="495" t="s">
        <v>1081</v>
      </c>
      <c r="D32" s="503"/>
      <c r="E32" s="504"/>
      <c r="F32" s="504"/>
      <c r="G32" s="504"/>
      <c r="H32" s="504"/>
      <c r="I32" s="505">
        <v>10</v>
      </c>
      <c r="J32" s="506">
        <f t="shared" si="3"/>
        <v>0</v>
      </c>
    </row>
    <row r="33" spans="1:10" x14ac:dyDescent="0.25">
      <c r="A33" s="170"/>
      <c r="B33" s="496" t="s">
        <v>211</v>
      </c>
      <c r="C33" s="497" t="s">
        <v>1082</v>
      </c>
      <c r="D33" s="553"/>
      <c r="E33" s="554"/>
      <c r="F33" s="554"/>
      <c r="G33" s="554"/>
      <c r="H33" s="554"/>
      <c r="I33" s="554"/>
      <c r="J33" s="555"/>
    </row>
    <row r="34" spans="1:10" x14ac:dyDescent="0.25">
      <c r="A34" s="170"/>
      <c r="B34" s="488" t="s">
        <v>283</v>
      </c>
      <c r="C34" s="489" t="s">
        <v>1083</v>
      </c>
      <c r="D34" s="490"/>
      <c r="E34" s="491"/>
      <c r="F34" s="491"/>
      <c r="G34" s="491"/>
      <c r="H34" s="491"/>
      <c r="I34" s="492">
        <v>10</v>
      </c>
      <c r="J34" s="493">
        <f t="shared" ref="J34:J35" si="4">IF(E34="x",I34,(IF(F34="x",I34*0.7,(IF(G34="x",I34*0.3,0)))))</f>
        <v>0</v>
      </c>
    </row>
    <row r="35" spans="1:10" ht="29.25" thickBot="1" x14ac:dyDescent="0.3">
      <c r="A35" s="170"/>
      <c r="B35" s="488" t="s">
        <v>284</v>
      </c>
      <c r="C35" s="489" t="s">
        <v>1084</v>
      </c>
      <c r="D35" s="490"/>
      <c r="E35" s="491"/>
      <c r="F35" s="491"/>
      <c r="G35" s="491"/>
      <c r="H35" s="491"/>
      <c r="I35" s="492">
        <v>10</v>
      </c>
      <c r="J35" s="493">
        <f t="shared" si="4"/>
        <v>0</v>
      </c>
    </row>
    <row r="36" spans="1:10" x14ac:dyDescent="0.25">
      <c r="A36" s="170"/>
      <c r="B36" s="486" t="s">
        <v>216</v>
      </c>
      <c r="C36" s="487" t="s">
        <v>1085</v>
      </c>
      <c r="D36" s="553"/>
      <c r="E36" s="554"/>
      <c r="F36" s="554"/>
      <c r="G36" s="554"/>
      <c r="H36" s="554"/>
      <c r="I36" s="554"/>
      <c r="J36" s="555"/>
    </row>
    <row r="37" spans="1:10" x14ac:dyDescent="0.25">
      <c r="A37" s="170"/>
      <c r="B37" s="488" t="s">
        <v>528</v>
      </c>
      <c r="C37" s="489" t="s">
        <v>1086</v>
      </c>
      <c r="D37" s="490"/>
      <c r="E37" s="491"/>
      <c r="F37" s="491"/>
      <c r="G37" s="491"/>
      <c r="H37" s="491"/>
      <c r="I37" s="492">
        <v>10</v>
      </c>
      <c r="J37" s="493">
        <f t="shared" ref="J37:J41" si="5">IF(E37="x",I37,(IF(F37="x",I37*0.7,(IF(G37="x",I37*0.3,0)))))</f>
        <v>0</v>
      </c>
    </row>
    <row r="38" spans="1:10" x14ac:dyDescent="0.25">
      <c r="A38" s="170"/>
      <c r="B38" s="488" t="s">
        <v>529</v>
      </c>
      <c r="C38" s="489" t="s">
        <v>1087</v>
      </c>
      <c r="D38" s="490"/>
      <c r="E38" s="491"/>
      <c r="F38" s="491"/>
      <c r="G38" s="491"/>
      <c r="H38" s="491"/>
      <c r="I38" s="492">
        <v>20</v>
      </c>
      <c r="J38" s="493">
        <f t="shared" si="5"/>
        <v>0</v>
      </c>
    </row>
    <row r="39" spans="1:10" x14ac:dyDescent="0.25">
      <c r="A39" s="170"/>
      <c r="B39" s="488" t="s">
        <v>530</v>
      </c>
      <c r="C39" s="489" t="s">
        <v>1088</v>
      </c>
      <c r="D39" s="490"/>
      <c r="E39" s="491"/>
      <c r="F39" s="491"/>
      <c r="G39" s="491"/>
      <c r="H39" s="491"/>
      <c r="I39" s="492">
        <v>20</v>
      </c>
      <c r="J39" s="493">
        <f t="shared" si="5"/>
        <v>0</v>
      </c>
    </row>
    <row r="40" spans="1:10" x14ac:dyDescent="0.25">
      <c r="A40" s="170"/>
      <c r="B40" s="488" t="s">
        <v>531</v>
      </c>
      <c r="C40" s="489" t="s">
        <v>1085</v>
      </c>
      <c r="D40" s="490"/>
      <c r="E40" s="491"/>
      <c r="F40" s="491"/>
      <c r="G40" s="491"/>
      <c r="H40" s="491"/>
      <c r="I40" s="492">
        <v>60</v>
      </c>
      <c r="J40" s="493">
        <f t="shared" si="5"/>
        <v>0</v>
      </c>
    </row>
    <row r="41" spans="1:10" ht="15.75" thickBot="1" x14ac:dyDescent="0.3">
      <c r="A41" s="170"/>
      <c r="B41" s="488" t="s">
        <v>532</v>
      </c>
      <c r="C41" s="489" t="s">
        <v>1089</v>
      </c>
      <c r="D41" s="490"/>
      <c r="E41" s="491"/>
      <c r="F41" s="491"/>
      <c r="G41" s="491"/>
      <c r="H41" s="491"/>
      <c r="I41" s="492">
        <v>10</v>
      </c>
      <c r="J41" s="493">
        <f t="shared" si="5"/>
        <v>0</v>
      </c>
    </row>
    <row r="42" spans="1:10" ht="15.75" thickBot="1" x14ac:dyDescent="0.3">
      <c r="A42" s="170"/>
      <c r="B42" s="507"/>
      <c r="C42" s="508"/>
      <c r="D42" s="556" t="s">
        <v>1090</v>
      </c>
      <c r="E42" s="557"/>
      <c r="F42" s="557"/>
      <c r="G42" s="557"/>
      <c r="H42" s="558"/>
      <c r="I42" s="509">
        <f>SUM(I14:I41)</f>
        <v>290</v>
      </c>
      <c r="J42" s="509">
        <f>SUM(J14:J40)</f>
        <v>20</v>
      </c>
    </row>
  </sheetData>
  <sheetProtection algorithmName="SHA-512" hashValue="AeU8GxDxLjxUv24g17LBEEy+IdHQdC94baJns+RETqrSTRZNWyDg0c0tCwGqJ46/fpFCfyoGbiKLYNGCFGZhig==" saltValue="v+zH94QZYjQMn964MdVBGg==" spinCount="100000" sheet="1" objects="1" scenarios="1"/>
  <mergeCells count="17">
    <mergeCell ref="D30:J30"/>
    <mergeCell ref="D33:J33"/>
    <mergeCell ref="D36:J36"/>
    <mergeCell ref="D42:H42"/>
    <mergeCell ref="I11:I12"/>
    <mergeCell ref="J11:J12"/>
    <mergeCell ref="D13:J13"/>
    <mergeCell ref="D21:J21"/>
    <mergeCell ref="D25:J25"/>
    <mergeCell ref="D27:J27"/>
    <mergeCell ref="C7:D7"/>
    <mergeCell ref="C8:F8"/>
    <mergeCell ref="C9:D9"/>
    <mergeCell ref="B11:B12"/>
    <mergeCell ref="C11:C12"/>
    <mergeCell ref="D11:D12"/>
    <mergeCell ref="E11:H11"/>
  </mergeCells>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27"/>
  <sheetViews>
    <sheetView tabSelected="1" topLeftCell="A4" zoomScale="85" zoomScaleNormal="85" workbookViewId="0">
      <pane xSplit="3" ySplit="10" topLeftCell="D129" activePane="bottomRight" state="frozen"/>
      <selection activeCell="A4" sqref="A4"/>
      <selection pane="topRight" activeCell="D4" sqref="D4"/>
      <selection pane="bottomLeft" activeCell="A14" sqref="A14"/>
      <selection pane="bottomRight" activeCell="I56" sqref="I56"/>
    </sheetView>
  </sheetViews>
  <sheetFormatPr baseColWidth="10" defaultColWidth="11.42578125" defaultRowHeight="15" outlineLevelRow="1" outlineLevelCol="1" x14ac:dyDescent="0.25"/>
  <cols>
    <col min="1" max="1" width="3.28515625" style="4" customWidth="1"/>
    <col min="2" max="2" width="6.28515625" style="4" customWidth="1"/>
    <col min="3" max="3" width="55.7109375" style="4" customWidth="1"/>
    <col min="4" max="4" width="7.5703125" style="4" customWidth="1"/>
    <col min="5" max="5" width="27.7109375" style="4" customWidth="1"/>
    <col min="6" max="6" width="11.42578125" style="4"/>
    <col min="7" max="8" width="11.42578125" style="4" hidden="1" customWidth="1" outlineLevel="1"/>
    <col min="9" max="9" width="11.42578125" style="4" collapsed="1"/>
    <col min="10" max="16384" width="11.42578125" style="4"/>
  </cols>
  <sheetData>
    <row r="1" spans="1:8" s="3" customFormat="1" x14ac:dyDescent="0.25">
      <c r="H1" s="267"/>
    </row>
    <row r="2" spans="1:8" s="267" customFormat="1" ht="19.5" x14ac:dyDescent="0.25">
      <c r="A2" s="10"/>
      <c r="B2" s="11" t="str">
        <f>Bewertungsverfahren!B2</f>
        <v>Monoplanes Angiographiesystem bodengebunden Hof</v>
      </c>
      <c r="C2" s="8"/>
      <c r="D2" s="8"/>
      <c r="E2" s="8"/>
    </row>
    <row r="3" spans="1:8" s="267" customFormat="1" ht="19.5" x14ac:dyDescent="0.25">
      <c r="A3" s="10"/>
      <c r="B3" s="8" t="s">
        <v>27</v>
      </c>
      <c r="C3" s="8"/>
      <c r="D3" s="8"/>
      <c r="E3" s="8"/>
    </row>
    <row r="4" spans="1:8" s="267" customFormat="1" ht="19.5" x14ac:dyDescent="0.25">
      <c r="A4" s="279"/>
      <c r="B4" s="280"/>
      <c r="C4" s="281"/>
      <c r="D4" s="281"/>
      <c r="E4" s="281"/>
      <c r="G4" s="381" t="s">
        <v>939</v>
      </c>
    </row>
    <row r="5" spans="1:8" s="267" customFormat="1" x14ac:dyDescent="0.25"/>
    <row r="6" spans="1:8" s="267" customFormat="1" x14ac:dyDescent="0.25">
      <c r="B6" s="282" t="s">
        <v>28</v>
      </c>
      <c r="C6" s="282"/>
      <c r="D6" s="282"/>
      <c r="E6" s="282"/>
    </row>
    <row r="7" spans="1:8" s="267" customFormat="1" x14ac:dyDescent="0.25">
      <c r="B7" s="283" t="s">
        <v>29</v>
      </c>
    </row>
    <row r="8" spans="1:8" s="267" customFormat="1" x14ac:dyDescent="0.25">
      <c r="B8" s="283" t="s">
        <v>754</v>
      </c>
    </row>
    <row r="9" spans="1:8" s="267" customFormat="1" x14ac:dyDescent="0.25">
      <c r="B9" s="283" t="s">
        <v>792</v>
      </c>
    </row>
    <row r="10" spans="1:8" s="267" customFormat="1" x14ac:dyDescent="0.25">
      <c r="B10" s="283" t="s">
        <v>940</v>
      </c>
    </row>
    <row r="11" spans="1:8" s="267" customFormat="1" x14ac:dyDescent="0.25">
      <c r="B11" s="283"/>
    </row>
    <row r="12" spans="1:8" s="36" customFormat="1" ht="15.75" thickBot="1" x14ac:dyDescent="0.3">
      <c r="H12" s="267"/>
    </row>
    <row r="13" spans="1:8" s="2" customFormat="1" ht="42" customHeight="1" thickBot="1" x14ac:dyDescent="0.3">
      <c r="A13" s="284" t="s">
        <v>45</v>
      </c>
      <c r="B13" s="285"/>
      <c r="C13" s="286" t="s">
        <v>592</v>
      </c>
      <c r="D13" s="287">
        <v>2</v>
      </c>
      <c r="E13" s="288" t="s">
        <v>1043</v>
      </c>
      <c r="F13" s="289"/>
      <c r="G13" s="287">
        <v>1</v>
      </c>
      <c r="H13" s="287" t="s">
        <v>1027</v>
      </c>
    </row>
    <row r="14" spans="1:8" ht="36.75" customHeight="1" x14ac:dyDescent="0.25">
      <c r="A14" s="45"/>
      <c r="B14" s="290"/>
      <c r="C14" s="291" t="s">
        <v>597</v>
      </c>
      <c r="D14" s="564" t="s">
        <v>1044</v>
      </c>
      <c r="E14" s="565"/>
      <c r="H14" s="382"/>
    </row>
    <row r="15" spans="1:8" ht="31.5" customHeight="1" thickBot="1" x14ac:dyDescent="0.3">
      <c r="A15" s="45"/>
      <c r="B15" s="292"/>
      <c r="C15" s="293" t="s">
        <v>596</v>
      </c>
      <c r="D15" s="294"/>
      <c r="E15" s="278"/>
      <c r="H15" s="382"/>
    </row>
    <row r="16" spans="1:8" ht="27.75" customHeight="1" thickBot="1" x14ac:dyDescent="0.3">
      <c r="A16" s="45"/>
      <c r="B16" s="295"/>
      <c r="C16" s="296" t="s">
        <v>593</v>
      </c>
      <c r="D16" s="562">
        <v>2027</v>
      </c>
      <c r="E16" s="563"/>
      <c r="H16" s="382"/>
    </row>
    <row r="17" spans="1:20" ht="42.75" customHeight="1" thickBot="1" x14ac:dyDescent="0.3">
      <c r="A17" s="45"/>
      <c r="B17" s="297" t="s">
        <v>174</v>
      </c>
      <c r="C17" s="388" t="str">
        <f>B2</f>
        <v>Monoplanes Angiographiesystem bodengebunden Hof</v>
      </c>
      <c r="D17" s="299"/>
      <c r="E17" s="298"/>
      <c r="H17" s="382"/>
    </row>
    <row r="18" spans="1:20" ht="42.75" customHeight="1" x14ac:dyDescent="0.25">
      <c r="A18" s="45"/>
      <c r="B18" s="300" t="s">
        <v>38</v>
      </c>
      <c r="C18" s="301" t="s">
        <v>222</v>
      </c>
      <c r="D18" s="302"/>
      <c r="E18" s="303">
        <f>Monoplan_Boden!$K$32</f>
        <v>0</v>
      </c>
      <c r="H18" s="382">
        <f>IF(E18=0,1,0)</f>
        <v>1</v>
      </c>
    </row>
    <row r="19" spans="1:20" ht="42.75" customHeight="1" x14ac:dyDescent="0.25">
      <c r="A19" s="45"/>
      <c r="B19" s="304" t="s">
        <v>40</v>
      </c>
      <c r="C19" s="305" t="s">
        <v>7</v>
      </c>
      <c r="D19" s="306"/>
      <c r="E19" s="307">
        <f>Monoplan_Boden!$K$33</f>
        <v>0</v>
      </c>
      <c r="H19" s="382">
        <f>IF(E19=0,1,0)</f>
        <v>1</v>
      </c>
    </row>
    <row r="20" spans="1:20" ht="42.75" customHeight="1" x14ac:dyDescent="0.25">
      <c r="A20" s="45"/>
      <c r="B20" s="309" t="s">
        <v>41</v>
      </c>
      <c r="C20" s="310" t="s">
        <v>655</v>
      </c>
      <c r="D20" s="311" t="s">
        <v>595</v>
      </c>
      <c r="E20" s="312">
        <f>Monoplan_Boden!$K$316</f>
        <v>0</v>
      </c>
      <c r="H20" s="383">
        <f>IF(AND(D20="x", E20=0),1,0)</f>
        <v>1</v>
      </c>
    </row>
    <row r="21" spans="1:20" ht="42.75" customHeight="1" thickBot="1" x14ac:dyDescent="0.3">
      <c r="A21" s="45"/>
      <c r="B21" s="309" t="s">
        <v>43</v>
      </c>
      <c r="C21" s="313" t="s">
        <v>937</v>
      </c>
      <c r="D21" s="314" t="s">
        <v>595</v>
      </c>
      <c r="E21" s="273"/>
      <c r="H21" s="382"/>
    </row>
    <row r="22" spans="1:20" ht="42.75" customHeight="1" thickBot="1" x14ac:dyDescent="0.3">
      <c r="A22" s="45"/>
      <c r="B22" s="297" t="s">
        <v>186</v>
      </c>
      <c r="C22" s="298" t="s">
        <v>656</v>
      </c>
      <c r="D22" s="315" t="s">
        <v>795</v>
      </c>
      <c r="E22" s="298"/>
      <c r="H22" s="382"/>
    </row>
    <row r="23" spans="1:20" ht="42.75" customHeight="1" x14ac:dyDescent="0.25">
      <c r="A23" s="45"/>
      <c r="B23" s="316" t="s">
        <v>661</v>
      </c>
      <c r="C23" s="317" t="s">
        <v>222</v>
      </c>
      <c r="D23" s="318"/>
      <c r="E23" s="319">
        <f>IF(D22&lt;&gt;"",DVE_1_Anä.!$K$18,0)</f>
        <v>0</v>
      </c>
      <c r="H23" s="382"/>
    </row>
    <row r="24" spans="1:20" ht="42.75" customHeight="1" x14ac:dyDescent="0.25">
      <c r="A24" s="45"/>
      <c r="B24" s="316" t="s">
        <v>662</v>
      </c>
      <c r="C24" s="320" t="s">
        <v>7</v>
      </c>
      <c r="D24" s="308"/>
      <c r="E24" s="307">
        <f>IF(D22&lt;&gt;"",DVE_1_Anä.!$K$19,0)</f>
        <v>0</v>
      </c>
      <c r="H24" s="382"/>
    </row>
    <row r="25" spans="1:20" ht="42.75" customHeight="1" thickBot="1" x14ac:dyDescent="0.3">
      <c r="A25" s="45"/>
      <c r="B25" s="316" t="s">
        <v>663</v>
      </c>
      <c r="C25" s="321" t="s">
        <v>655</v>
      </c>
      <c r="D25" s="322" t="str">
        <f>IF(D22="X","X","")</f>
        <v/>
      </c>
      <c r="E25" s="323">
        <f>IF(D22&lt;&gt;"",DVE_1_Anä.!$K$70,0)</f>
        <v>0</v>
      </c>
      <c r="H25" s="383">
        <f>IF(AND(D25="x", E25=0),1,0)</f>
        <v>0</v>
      </c>
      <c r="I25" s="384"/>
      <c r="J25" s="384"/>
      <c r="K25" s="384"/>
      <c r="L25" s="384"/>
      <c r="M25" s="384"/>
      <c r="N25" s="384"/>
      <c r="O25" s="384"/>
      <c r="P25" s="384"/>
      <c r="Q25" s="384"/>
      <c r="R25" s="384"/>
      <c r="S25" s="384"/>
      <c r="T25" s="384"/>
    </row>
    <row r="26" spans="1:20" ht="42.75" customHeight="1" thickBot="1" x14ac:dyDescent="0.3">
      <c r="A26" s="45"/>
      <c r="B26" s="297" t="s">
        <v>200</v>
      </c>
      <c r="C26" s="298" t="s">
        <v>1141</v>
      </c>
      <c r="D26" s="315" t="s">
        <v>795</v>
      </c>
      <c r="E26" s="298"/>
      <c r="H26" s="382"/>
    </row>
    <row r="27" spans="1:20" ht="42.75" customHeight="1" x14ac:dyDescent="0.25">
      <c r="A27" s="45"/>
      <c r="B27" s="316" t="s">
        <v>223</v>
      </c>
      <c r="C27" s="317" t="s">
        <v>222</v>
      </c>
      <c r="D27" s="318"/>
      <c r="E27" s="319">
        <f>DVE_2_EPU!K18</f>
        <v>0</v>
      </c>
      <c r="H27" s="382"/>
    </row>
    <row r="28" spans="1:20" ht="42.75" customHeight="1" x14ac:dyDescent="0.25">
      <c r="A28" s="45"/>
      <c r="B28" s="316" t="s">
        <v>224</v>
      </c>
      <c r="C28" s="320" t="s">
        <v>7</v>
      </c>
      <c r="D28" s="308"/>
      <c r="E28" s="307" t="str">
        <f>DVE_2_EPU!K19</f>
        <v xml:space="preserve"> </v>
      </c>
      <c r="H28" s="382"/>
    </row>
    <row r="29" spans="1:20" ht="42.75" customHeight="1" thickBot="1" x14ac:dyDescent="0.3">
      <c r="A29" s="45"/>
      <c r="B29" s="316" t="s">
        <v>225</v>
      </c>
      <c r="C29" s="321" t="s">
        <v>655</v>
      </c>
      <c r="D29" s="322" t="str">
        <f>IF(D26="X","X","")</f>
        <v/>
      </c>
      <c r="E29" s="323">
        <f>DVE_2_EPU!K74</f>
        <v>0</v>
      </c>
      <c r="H29" s="383">
        <f>IF(AND(D29="x", E29=0),1,0)</f>
        <v>0</v>
      </c>
      <c r="I29" s="384"/>
      <c r="J29" s="384"/>
      <c r="K29" s="384"/>
      <c r="L29" s="384"/>
      <c r="M29" s="384"/>
      <c r="N29" s="384"/>
      <c r="O29" s="384"/>
      <c r="P29" s="384"/>
      <c r="Q29" s="384"/>
      <c r="R29" s="384"/>
      <c r="S29" s="384"/>
      <c r="T29" s="384"/>
    </row>
    <row r="30" spans="1:20" ht="42.75" customHeight="1" thickBot="1" x14ac:dyDescent="0.3">
      <c r="A30" s="45"/>
      <c r="B30" s="297" t="s">
        <v>204</v>
      </c>
      <c r="C30" s="298" t="s">
        <v>659</v>
      </c>
      <c r="D30" s="324"/>
      <c r="E30" s="325"/>
      <c r="H30" s="382"/>
    </row>
    <row r="31" spans="1:20" ht="42.75" customHeight="1" x14ac:dyDescent="0.25">
      <c r="A31" s="45"/>
      <c r="B31" s="316" t="s">
        <v>205</v>
      </c>
      <c r="C31" s="317" t="s">
        <v>1040</v>
      </c>
      <c r="D31" s="326" t="s">
        <v>795</v>
      </c>
      <c r="E31" s="307">
        <f>IF(D31&lt;&gt;"",Monoplan_Boden!$K$326,0)</f>
        <v>0</v>
      </c>
      <c r="H31" s="383">
        <f t="shared" ref="H31:H51" si="0">IF(AND(D31="x", E31=0),1,0)</f>
        <v>0</v>
      </c>
      <c r="I31" s="384"/>
      <c r="J31" s="384"/>
      <c r="K31" s="384"/>
      <c r="L31" s="384"/>
      <c r="M31" s="384"/>
      <c r="N31" s="384"/>
      <c r="O31" s="384"/>
      <c r="P31" s="384"/>
      <c r="Q31" s="384"/>
      <c r="R31" s="384"/>
      <c r="S31" s="384"/>
      <c r="T31" s="384"/>
    </row>
    <row r="32" spans="1:20" ht="42.75" customHeight="1" x14ac:dyDescent="0.25">
      <c r="A32" s="45"/>
      <c r="B32" s="316" t="s">
        <v>206</v>
      </c>
      <c r="C32" s="320" t="s">
        <v>1132</v>
      </c>
      <c r="D32" s="326" t="s">
        <v>795</v>
      </c>
      <c r="E32" s="307">
        <f>IF(D32&lt;&gt;"",Monoplan_Boden!$K$333,0)</f>
        <v>0</v>
      </c>
      <c r="H32" s="383">
        <f t="shared" si="0"/>
        <v>0</v>
      </c>
      <c r="I32" s="384"/>
      <c r="J32" s="384"/>
      <c r="K32" s="384"/>
      <c r="L32" s="384"/>
      <c r="M32" s="384"/>
      <c r="N32" s="384"/>
      <c r="O32" s="384"/>
      <c r="P32" s="384"/>
      <c r="Q32" s="384"/>
      <c r="R32" s="384"/>
      <c r="S32" s="384"/>
      <c r="T32" s="384"/>
    </row>
    <row r="33" spans="1:20" ht="42.75" customHeight="1" x14ac:dyDescent="0.25">
      <c r="A33" s="45" t="s">
        <v>45</v>
      </c>
      <c r="B33" s="316" t="s">
        <v>664</v>
      </c>
      <c r="C33" s="320" t="s">
        <v>1133</v>
      </c>
      <c r="D33" s="326" t="s">
        <v>795</v>
      </c>
      <c r="E33" s="307">
        <f>IF(D33&lt;&gt;"",Monoplan_Boden!$K$338,0)</f>
        <v>0</v>
      </c>
      <c r="H33" s="383">
        <f t="shared" si="0"/>
        <v>0</v>
      </c>
      <c r="I33" s="384"/>
      <c r="J33" s="384"/>
      <c r="K33" s="384"/>
      <c r="L33" s="384"/>
      <c r="M33" s="384"/>
      <c r="N33" s="384"/>
      <c r="O33" s="384"/>
      <c r="P33" s="384"/>
      <c r="Q33" s="384"/>
      <c r="R33" s="384"/>
      <c r="S33" s="384"/>
      <c r="T33" s="384"/>
    </row>
    <row r="34" spans="1:20" ht="42.75" customHeight="1" x14ac:dyDescent="0.25">
      <c r="A34" s="45" t="s">
        <v>45</v>
      </c>
      <c r="B34" s="316" t="s">
        <v>665</v>
      </c>
      <c r="C34" s="320" t="s">
        <v>649</v>
      </c>
      <c r="D34" s="326" t="s">
        <v>795</v>
      </c>
      <c r="E34" s="307">
        <f>IF(D34&lt;&gt;"",Monoplan_Boden!$K$351,0)</f>
        <v>0</v>
      </c>
      <c r="H34" s="383">
        <f t="shared" si="0"/>
        <v>0</v>
      </c>
      <c r="I34" s="384"/>
      <c r="J34" s="384"/>
      <c r="K34" s="384"/>
      <c r="L34" s="384"/>
      <c r="M34" s="384"/>
      <c r="N34" s="384"/>
      <c r="O34" s="384"/>
      <c r="P34" s="384"/>
      <c r="Q34" s="384"/>
      <c r="R34" s="384"/>
      <c r="S34" s="384"/>
      <c r="T34" s="384"/>
    </row>
    <row r="35" spans="1:20" ht="42.75" customHeight="1" x14ac:dyDescent="0.25">
      <c r="A35" s="45"/>
      <c r="B35" s="316" t="s">
        <v>666</v>
      </c>
      <c r="C35" s="327" t="s">
        <v>1136</v>
      </c>
      <c r="D35" s="308" t="s">
        <v>795</v>
      </c>
      <c r="E35" s="516">
        <f>IF(D35&lt;&gt;"",Monoplan_Boden!$K$356,0)</f>
        <v>0</v>
      </c>
      <c r="H35" s="383">
        <f>IF(AND(D35="x", E35=0),1,0)</f>
        <v>0</v>
      </c>
      <c r="I35" s="384"/>
      <c r="J35" s="384"/>
      <c r="K35" s="384"/>
      <c r="L35" s="384"/>
      <c r="M35" s="384"/>
      <c r="N35" s="384"/>
      <c r="O35" s="384"/>
      <c r="P35" s="384"/>
      <c r="Q35" s="384"/>
      <c r="R35" s="384"/>
      <c r="S35" s="384"/>
      <c r="T35" s="384"/>
    </row>
    <row r="36" spans="1:20" ht="54.75" customHeight="1" x14ac:dyDescent="0.25">
      <c r="A36" s="44"/>
      <c r="B36" s="316" t="s">
        <v>667</v>
      </c>
      <c r="C36" s="328" t="s">
        <v>1138</v>
      </c>
      <c r="D36" s="308" t="s">
        <v>795</v>
      </c>
      <c r="E36" s="516">
        <f>IF(D36&lt;&gt;"",Monoplan_Boden!$K$359,0)</f>
        <v>0</v>
      </c>
      <c r="H36" s="383">
        <f>IF(AND(D36="x", E36=0),1,0)</f>
        <v>0</v>
      </c>
      <c r="I36" s="384"/>
      <c r="J36" s="384"/>
      <c r="K36" s="384"/>
      <c r="L36" s="384"/>
      <c r="M36" s="384"/>
      <c r="N36" s="384"/>
      <c r="O36" s="384"/>
      <c r="P36" s="384"/>
      <c r="Q36" s="384"/>
      <c r="R36" s="384"/>
      <c r="S36" s="384"/>
      <c r="T36" s="384"/>
    </row>
    <row r="37" spans="1:20" ht="60" customHeight="1" x14ac:dyDescent="0.25">
      <c r="A37" s="45" t="s">
        <v>45</v>
      </c>
      <c r="B37" s="316" t="s">
        <v>668</v>
      </c>
      <c r="C37" s="327" t="s">
        <v>1135</v>
      </c>
      <c r="D37" s="308" t="s">
        <v>608</v>
      </c>
      <c r="E37" s="516">
        <f>IF(D37&lt;&gt;"",Monoplan_Boden!$K$364,0)</f>
        <v>0</v>
      </c>
      <c r="H37" s="383">
        <f t="shared" si="0"/>
        <v>0</v>
      </c>
      <c r="I37" s="384"/>
      <c r="J37" s="384"/>
      <c r="K37" s="384"/>
      <c r="L37" s="384"/>
      <c r="M37" s="384"/>
      <c r="N37" s="384"/>
      <c r="O37" s="384"/>
      <c r="P37" s="384"/>
      <c r="Q37" s="384"/>
      <c r="R37" s="384"/>
      <c r="S37" s="384"/>
      <c r="T37" s="384"/>
    </row>
    <row r="38" spans="1:20" ht="42.75" customHeight="1" x14ac:dyDescent="0.25">
      <c r="A38" s="44"/>
      <c r="B38" s="316" t="s">
        <v>669</v>
      </c>
      <c r="C38" s="327" t="s">
        <v>1134</v>
      </c>
      <c r="D38" s="308" t="s">
        <v>795</v>
      </c>
      <c r="E38" s="516">
        <f>IF(D38&lt;&gt;"",Monoplan_Boden!$K$368,0)</f>
        <v>0</v>
      </c>
      <c r="H38" s="383">
        <f t="shared" si="0"/>
        <v>0</v>
      </c>
      <c r="I38" s="384"/>
      <c r="J38" s="384"/>
      <c r="K38" s="384"/>
      <c r="L38" s="384"/>
      <c r="M38" s="384"/>
      <c r="N38" s="384"/>
      <c r="O38" s="384"/>
      <c r="P38" s="384"/>
      <c r="Q38" s="384"/>
      <c r="R38" s="384"/>
      <c r="S38" s="384"/>
      <c r="T38" s="384"/>
    </row>
    <row r="39" spans="1:20" ht="66" customHeight="1" x14ac:dyDescent="0.25">
      <c r="A39" s="44"/>
      <c r="B39" s="316" t="s">
        <v>491</v>
      </c>
      <c r="C39" s="525" t="s">
        <v>1131</v>
      </c>
      <c r="D39" s="308" t="s">
        <v>795</v>
      </c>
      <c r="E39" s="516">
        <f>IF(D39&lt;&gt;"",Monoplan_Boden!$K$372,0)</f>
        <v>0</v>
      </c>
      <c r="H39" s="383">
        <f t="shared" si="0"/>
        <v>0</v>
      </c>
      <c r="I39" s="384"/>
      <c r="J39" s="384"/>
      <c r="K39" s="384"/>
      <c r="L39" s="384"/>
      <c r="M39" s="384"/>
      <c r="N39" s="384"/>
      <c r="O39" s="384"/>
      <c r="P39" s="384"/>
      <c r="Q39" s="384"/>
      <c r="R39" s="384"/>
      <c r="S39" s="384"/>
      <c r="T39" s="384"/>
    </row>
    <row r="40" spans="1:20" ht="42.75" customHeight="1" x14ac:dyDescent="0.25">
      <c r="A40" s="44"/>
      <c r="B40" s="316" t="s">
        <v>270</v>
      </c>
      <c r="C40" s="327" t="s">
        <v>1130</v>
      </c>
      <c r="D40" s="308" t="s">
        <v>795</v>
      </c>
      <c r="E40" s="516">
        <f>IF(D40&lt;&gt;"",Monoplan_Boden!$K$376,0)</f>
        <v>0</v>
      </c>
      <c r="H40" s="383">
        <f t="shared" si="0"/>
        <v>0</v>
      </c>
      <c r="I40" s="384"/>
      <c r="J40" s="384"/>
      <c r="K40" s="384"/>
      <c r="L40" s="384"/>
      <c r="M40" s="384"/>
      <c r="N40" s="384"/>
      <c r="O40" s="384"/>
      <c r="P40" s="384"/>
      <c r="Q40" s="384"/>
      <c r="R40" s="384"/>
      <c r="S40" s="384"/>
      <c r="T40" s="384"/>
    </row>
    <row r="41" spans="1:20" ht="42.75" customHeight="1" x14ac:dyDescent="0.25">
      <c r="A41" s="44"/>
      <c r="B41" s="316" t="s">
        <v>671</v>
      </c>
      <c r="C41" s="525" t="s">
        <v>1129</v>
      </c>
      <c r="D41" s="326" t="s">
        <v>795</v>
      </c>
      <c r="E41" s="517">
        <f>IF(D41&lt;&gt;"",Monoplan_Boden!$K$389,0)</f>
        <v>0</v>
      </c>
      <c r="H41" s="383">
        <f t="shared" si="0"/>
        <v>0</v>
      </c>
      <c r="I41" s="384"/>
      <c r="J41" s="384"/>
      <c r="K41" s="384"/>
      <c r="L41" s="384"/>
      <c r="M41" s="384"/>
      <c r="N41" s="384"/>
      <c r="O41" s="384"/>
      <c r="P41" s="384"/>
      <c r="Q41" s="384"/>
      <c r="R41" s="384"/>
      <c r="S41" s="384"/>
      <c r="T41" s="384"/>
    </row>
    <row r="42" spans="1:20" ht="42.75" customHeight="1" x14ac:dyDescent="0.25">
      <c r="A42" s="44"/>
      <c r="B42" s="316" t="s">
        <v>271</v>
      </c>
      <c r="C42" s="327" t="s">
        <v>1128</v>
      </c>
      <c r="D42" s="326" t="s">
        <v>795</v>
      </c>
      <c r="E42" s="517">
        <f>IF(D42&lt;&gt;"",Monoplan_Boden!$K$393,0)</f>
        <v>0</v>
      </c>
      <c r="H42" s="383">
        <f t="shared" si="0"/>
        <v>0</v>
      </c>
      <c r="I42" s="384"/>
      <c r="J42" s="384"/>
      <c r="K42" s="384"/>
      <c r="L42" s="384"/>
      <c r="M42" s="384"/>
      <c r="N42" s="384"/>
      <c r="O42" s="384"/>
      <c r="P42" s="384"/>
      <c r="Q42" s="384"/>
      <c r="R42" s="384"/>
      <c r="S42" s="384"/>
      <c r="T42" s="384"/>
    </row>
    <row r="43" spans="1:20" ht="42.75" customHeight="1" x14ac:dyDescent="0.25">
      <c r="A43" s="44"/>
      <c r="B43" s="316" t="s">
        <v>272</v>
      </c>
      <c r="C43" s="327" t="s">
        <v>1127</v>
      </c>
      <c r="D43" s="308" t="s">
        <v>608</v>
      </c>
      <c r="E43" s="516">
        <f>IF(D43&lt;&gt;"",Monoplan_Boden!$K$397,0)</f>
        <v>0</v>
      </c>
      <c r="H43" s="383">
        <f t="shared" si="0"/>
        <v>0</v>
      </c>
      <c r="I43" s="384"/>
      <c r="J43" s="384"/>
      <c r="K43" s="384"/>
      <c r="L43" s="384"/>
      <c r="M43" s="384"/>
      <c r="N43" s="384"/>
      <c r="O43" s="384"/>
      <c r="P43" s="384"/>
      <c r="Q43" s="384"/>
      <c r="R43" s="384"/>
      <c r="S43" s="384"/>
      <c r="T43" s="384"/>
    </row>
    <row r="44" spans="1:20" ht="42.75" customHeight="1" x14ac:dyDescent="0.25">
      <c r="A44" s="44"/>
      <c r="B44" s="316" t="s">
        <v>492</v>
      </c>
      <c r="C44" s="327" t="s">
        <v>1126</v>
      </c>
      <c r="D44" s="308" t="s">
        <v>608</v>
      </c>
      <c r="E44" s="516">
        <f>IF(D44&lt;&gt;"",Monoplan_Boden!$K$401,0)</f>
        <v>0</v>
      </c>
      <c r="H44" s="383">
        <f t="shared" si="0"/>
        <v>0</v>
      </c>
      <c r="I44" s="384"/>
      <c r="J44" s="384"/>
      <c r="K44" s="384"/>
      <c r="L44" s="384"/>
      <c r="M44" s="384"/>
      <c r="N44" s="384"/>
      <c r="O44" s="384"/>
      <c r="P44" s="384"/>
      <c r="Q44" s="384"/>
      <c r="R44" s="384"/>
      <c r="S44" s="384"/>
      <c r="T44" s="384"/>
    </row>
    <row r="45" spans="1:20" ht="42.75" customHeight="1" x14ac:dyDescent="0.25">
      <c r="A45" s="44"/>
      <c r="B45" s="316" t="s">
        <v>493</v>
      </c>
      <c r="C45" s="327" t="s">
        <v>1125</v>
      </c>
      <c r="D45" s="326" t="s">
        <v>608</v>
      </c>
      <c r="E45" s="517">
        <f>IF(D45&lt;&gt;"",Monoplan_Boden!$K$405,0)</f>
        <v>0</v>
      </c>
      <c r="H45" s="383">
        <f t="shared" ref="H45:H46" si="1">IF(AND(D45="x", E45=0),1,0)</f>
        <v>0</v>
      </c>
      <c r="I45" s="384"/>
      <c r="J45" s="384"/>
      <c r="K45" s="384"/>
      <c r="L45" s="384"/>
      <c r="M45" s="384"/>
      <c r="N45" s="384"/>
      <c r="O45" s="384"/>
      <c r="P45" s="384"/>
      <c r="Q45" s="384"/>
      <c r="R45" s="384"/>
      <c r="S45" s="384"/>
      <c r="T45" s="384"/>
    </row>
    <row r="46" spans="1:20" ht="42.75" customHeight="1" thickBot="1" x14ac:dyDescent="0.3">
      <c r="A46" s="44"/>
      <c r="B46" s="316" t="s">
        <v>672</v>
      </c>
      <c r="C46" s="327" t="s">
        <v>1194</v>
      </c>
      <c r="D46" s="518" t="s">
        <v>608</v>
      </c>
      <c r="E46" s="517">
        <f>IF(D46&lt;&gt;"",Monoplan_Boden!$K$409,0)</f>
        <v>0</v>
      </c>
      <c r="H46" s="383">
        <f t="shared" si="1"/>
        <v>0</v>
      </c>
      <c r="I46" s="384"/>
      <c r="J46" s="384"/>
      <c r="K46" s="384"/>
      <c r="L46" s="384"/>
      <c r="M46" s="384"/>
      <c r="N46" s="384"/>
      <c r="O46" s="384"/>
      <c r="P46" s="384"/>
      <c r="Q46" s="384"/>
      <c r="R46" s="384"/>
      <c r="S46" s="384"/>
      <c r="T46" s="384"/>
    </row>
    <row r="47" spans="1:20" ht="42.75" customHeight="1" x14ac:dyDescent="0.25">
      <c r="A47" s="44"/>
      <c r="B47" s="316" t="s">
        <v>673</v>
      </c>
      <c r="C47" s="327" t="s">
        <v>1184</v>
      </c>
      <c r="D47" s="326" t="s">
        <v>608</v>
      </c>
      <c r="E47" s="517">
        <f>Monoplan_Boden!K414</f>
        <v>0</v>
      </c>
      <c r="H47" s="383">
        <f t="shared" si="0"/>
        <v>0</v>
      </c>
      <c r="I47" s="384"/>
      <c r="J47" s="384"/>
      <c r="K47" s="384"/>
      <c r="L47" s="384"/>
      <c r="M47" s="384"/>
      <c r="N47" s="384"/>
      <c r="O47" s="384"/>
      <c r="P47" s="384"/>
      <c r="Q47" s="384"/>
      <c r="R47" s="384"/>
      <c r="S47" s="384"/>
      <c r="T47" s="384"/>
    </row>
    <row r="48" spans="1:20" ht="42.75" customHeight="1" thickBot="1" x14ac:dyDescent="0.3">
      <c r="A48" s="44"/>
      <c r="B48" s="316" t="s">
        <v>1178</v>
      </c>
      <c r="C48" s="327" t="s">
        <v>1183</v>
      </c>
      <c r="D48" s="518" t="s">
        <v>608</v>
      </c>
      <c r="E48" s="517">
        <f>Monoplan_Boden!K418</f>
        <v>0</v>
      </c>
      <c r="H48" s="383">
        <f t="shared" si="0"/>
        <v>0</v>
      </c>
      <c r="I48" s="384"/>
      <c r="J48" s="384"/>
      <c r="K48" s="384"/>
      <c r="L48" s="384"/>
      <c r="M48" s="384"/>
      <c r="N48" s="384"/>
      <c r="O48" s="384"/>
      <c r="P48" s="384"/>
      <c r="Q48" s="384"/>
      <c r="R48" s="384"/>
      <c r="S48" s="384"/>
      <c r="T48" s="384"/>
    </row>
    <row r="49" spans="1:20" ht="42.75" customHeight="1" thickBot="1" x14ac:dyDescent="0.3">
      <c r="A49" s="44"/>
      <c r="B49" s="316" t="s">
        <v>1179</v>
      </c>
      <c r="C49" s="327" t="s">
        <v>1190</v>
      </c>
      <c r="D49" s="518" t="s">
        <v>608</v>
      </c>
      <c r="E49" s="517">
        <f>Monoplan_Boden!K422</f>
        <v>0</v>
      </c>
      <c r="H49" s="383">
        <f t="shared" ref="H49" si="2">IF(AND(D49="x", E49=0),1,0)</f>
        <v>0</v>
      </c>
      <c r="I49" s="384"/>
      <c r="J49" s="384"/>
      <c r="K49" s="384"/>
      <c r="L49" s="384"/>
      <c r="M49" s="384"/>
      <c r="N49" s="384"/>
      <c r="O49" s="384"/>
      <c r="P49" s="384"/>
      <c r="Q49" s="384"/>
      <c r="R49" s="384"/>
      <c r="S49" s="384"/>
      <c r="T49" s="384"/>
    </row>
    <row r="50" spans="1:20" ht="42.75" customHeight="1" thickBot="1" x14ac:dyDescent="0.3">
      <c r="A50" s="44"/>
      <c r="B50" s="316" t="s">
        <v>1178</v>
      </c>
      <c r="C50" s="327" t="s">
        <v>1205</v>
      </c>
      <c r="D50" s="518" t="s">
        <v>608</v>
      </c>
      <c r="E50" s="517">
        <f>Monoplan_Boden!K426</f>
        <v>0</v>
      </c>
      <c r="H50" s="383">
        <f t="shared" ref="H50" si="3">IF(AND(D50="x", E50=0),1,0)</f>
        <v>0</v>
      </c>
      <c r="I50" s="384"/>
      <c r="J50" s="384"/>
      <c r="K50" s="384"/>
      <c r="L50" s="384"/>
      <c r="M50" s="384"/>
      <c r="N50" s="384"/>
      <c r="O50" s="384"/>
      <c r="P50" s="384"/>
      <c r="Q50" s="384"/>
      <c r="R50" s="384"/>
      <c r="S50" s="384"/>
      <c r="T50" s="384"/>
    </row>
    <row r="51" spans="1:20" ht="42.75" customHeight="1" thickBot="1" x14ac:dyDescent="0.3">
      <c r="A51" s="44"/>
      <c r="B51" s="316" t="s">
        <v>1179</v>
      </c>
      <c r="C51" s="525" t="s">
        <v>1229</v>
      </c>
      <c r="D51" s="518" t="s">
        <v>608</v>
      </c>
      <c r="E51" s="517">
        <f>Monoplan_Boden!K430</f>
        <v>0</v>
      </c>
      <c r="H51" s="383">
        <f t="shared" si="0"/>
        <v>0</v>
      </c>
      <c r="I51" s="384"/>
      <c r="J51" s="384"/>
      <c r="K51" s="384"/>
      <c r="L51" s="384"/>
      <c r="M51" s="384"/>
      <c r="N51" s="384"/>
      <c r="O51" s="384"/>
      <c r="P51" s="384"/>
      <c r="Q51" s="384"/>
      <c r="R51" s="384"/>
      <c r="S51" s="384"/>
      <c r="T51" s="384"/>
    </row>
    <row r="52" spans="1:20" ht="42.75" customHeight="1" thickBot="1" x14ac:dyDescent="0.3">
      <c r="A52" s="45"/>
      <c r="B52" s="297" t="s">
        <v>211</v>
      </c>
      <c r="C52" s="329" t="s">
        <v>793</v>
      </c>
      <c r="D52" s="330" t="s">
        <v>595</v>
      </c>
      <c r="E52" s="298"/>
    </row>
    <row r="53" spans="1:20" ht="42.75" customHeight="1" x14ac:dyDescent="0.25">
      <c r="A53" s="44"/>
      <c r="B53" s="316" t="s">
        <v>674</v>
      </c>
      <c r="C53" s="331" t="s">
        <v>222</v>
      </c>
      <c r="D53" s="332"/>
      <c r="E53" s="333" t="s">
        <v>761</v>
      </c>
      <c r="H53" s="382"/>
    </row>
    <row r="54" spans="1:20" ht="42.75" customHeight="1" x14ac:dyDescent="0.25">
      <c r="A54" s="44"/>
      <c r="B54" s="316" t="s">
        <v>675</v>
      </c>
      <c r="C54" s="334" t="s">
        <v>7</v>
      </c>
      <c r="D54" s="335"/>
      <c r="E54" s="336" t="s">
        <v>760</v>
      </c>
      <c r="H54" s="382"/>
    </row>
    <row r="55" spans="1:20" ht="42.75" customHeight="1" x14ac:dyDescent="0.25">
      <c r="A55" s="44"/>
      <c r="B55" s="316" t="s">
        <v>676</v>
      </c>
      <c r="C55" s="334" t="s">
        <v>657</v>
      </c>
      <c r="D55" s="335"/>
      <c r="E55" s="474" t="s">
        <v>1046</v>
      </c>
      <c r="H55" s="382"/>
    </row>
    <row r="56" spans="1:20" ht="42.75" customHeight="1" x14ac:dyDescent="0.25">
      <c r="A56" s="44"/>
      <c r="B56" s="316" t="s">
        <v>677</v>
      </c>
      <c r="C56" s="334" t="s">
        <v>938</v>
      </c>
      <c r="D56" s="337"/>
      <c r="E56" s="474" t="s">
        <v>1045</v>
      </c>
      <c r="H56" s="382"/>
    </row>
    <row r="57" spans="1:20" ht="42.75" customHeight="1" thickBot="1" x14ac:dyDescent="0.3">
      <c r="A57" s="44"/>
      <c r="B57" s="316" t="s">
        <v>678</v>
      </c>
      <c r="C57" s="338" t="s">
        <v>658</v>
      </c>
      <c r="D57" s="294"/>
      <c r="E57" s="271"/>
      <c r="H57" s="382"/>
    </row>
    <row r="58" spans="1:20" ht="42.75" customHeight="1" thickBot="1" x14ac:dyDescent="0.3">
      <c r="A58" s="44"/>
      <c r="B58" s="297" t="s">
        <v>216</v>
      </c>
      <c r="C58" s="339" t="s">
        <v>747</v>
      </c>
      <c r="D58" s="330"/>
      <c r="E58" s="298"/>
      <c r="H58" s="382"/>
    </row>
    <row r="59" spans="1:20" ht="42.75" customHeight="1" x14ac:dyDescent="0.25">
      <c r="A59" s="44"/>
      <c r="B59" s="316" t="s">
        <v>679</v>
      </c>
      <c r="C59" s="338" t="s">
        <v>660</v>
      </c>
      <c r="D59" s="340"/>
      <c r="E59" s="341" t="str">
        <f>IF(E15="ja",IF(H92&gt;0,"Ausschluss",SUMIF(D18:D51,"x",E18:E51)),"kein Angebot")</f>
        <v>kein Angebot</v>
      </c>
      <c r="H59" s="382"/>
    </row>
    <row r="60" spans="1:20" ht="42.75" customHeight="1" x14ac:dyDescent="0.25">
      <c r="A60" s="44"/>
      <c r="B60" s="316" t="s">
        <v>680</v>
      </c>
      <c r="C60" s="338" t="s">
        <v>933</v>
      </c>
      <c r="D60" s="342"/>
      <c r="E60" s="377">
        <v>0</v>
      </c>
      <c r="H60" s="382"/>
    </row>
    <row r="61" spans="1:20" ht="42.75" customHeight="1" x14ac:dyDescent="0.25">
      <c r="A61" s="44"/>
      <c r="B61" s="316" t="s">
        <v>681</v>
      </c>
      <c r="C61" s="338" t="s">
        <v>934</v>
      </c>
      <c r="D61" s="343"/>
      <c r="E61" s="344" t="str">
        <f>IF(E59="Ausschluss","",(IF(E59="kein Angebot","",E59*E60*-1)))</f>
        <v/>
      </c>
      <c r="H61" s="382"/>
    </row>
    <row r="62" spans="1:20" ht="42.75" customHeight="1" x14ac:dyDescent="0.25">
      <c r="A62" s="44"/>
      <c r="B62" s="316" t="s">
        <v>682</v>
      </c>
      <c r="C62" s="338" t="s">
        <v>935</v>
      </c>
      <c r="D62" s="342"/>
      <c r="E62" s="377">
        <v>0</v>
      </c>
      <c r="H62" s="382"/>
    </row>
    <row r="63" spans="1:20" ht="42.75" customHeight="1" x14ac:dyDescent="0.25">
      <c r="A63" s="44"/>
      <c r="B63" s="316" t="s">
        <v>790</v>
      </c>
      <c r="C63" s="338" t="s">
        <v>936</v>
      </c>
      <c r="D63" s="343"/>
      <c r="E63" s="344" t="str">
        <f>IF(E59="Ausschluss","",IF(E59="kein Angebot","",E59*E62*-1))</f>
        <v/>
      </c>
      <c r="H63" s="382"/>
    </row>
    <row r="64" spans="1:20" ht="42.75" customHeight="1" thickBot="1" x14ac:dyDescent="0.3">
      <c r="A64" s="44"/>
      <c r="B64" s="345" t="s">
        <v>791</v>
      </c>
      <c r="C64" s="346" t="s">
        <v>1140</v>
      </c>
      <c r="D64" s="345"/>
      <c r="E64" s="347" t="str">
        <f>IF(E59="Ausschluss","Ausschluss",IF(E59="kein Angebot","Kein Angebot",E59+E61-E57))</f>
        <v>Kein Angebot</v>
      </c>
      <c r="H64" s="382"/>
    </row>
    <row r="65" spans="1:8" ht="42.75" customHeight="1" x14ac:dyDescent="0.25">
      <c r="A65" s="45"/>
      <c r="B65" s="348" t="s">
        <v>217</v>
      </c>
      <c r="C65" s="349" t="s">
        <v>757</v>
      </c>
      <c r="D65" s="350"/>
      <c r="E65" s="378"/>
      <c r="H65" s="382"/>
    </row>
    <row r="66" spans="1:8" ht="42.75" customHeight="1" thickBot="1" x14ac:dyDescent="0.3">
      <c r="A66" s="45"/>
      <c r="B66" s="351" t="s">
        <v>755</v>
      </c>
      <c r="C66" s="352" t="s">
        <v>756</v>
      </c>
      <c r="D66" s="353"/>
      <c r="E66" s="379"/>
      <c r="H66" s="382"/>
    </row>
    <row r="67" spans="1:8" ht="42.75" customHeight="1" x14ac:dyDescent="0.25">
      <c r="A67" s="45"/>
      <c r="B67" s="354" t="s">
        <v>227</v>
      </c>
      <c r="C67" s="355" t="s">
        <v>226</v>
      </c>
      <c r="D67" s="356"/>
      <c r="E67" s="357"/>
      <c r="H67" s="382"/>
    </row>
    <row r="68" spans="1:8" ht="42.75" customHeight="1" x14ac:dyDescent="0.25">
      <c r="A68" s="44"/>
      <c r="B68" s="316" t="s">
        <v>731</v>
      </c>
      <c r="C68" s="320" t="s">
        <v>251</v>
      </c>
      <c r="D68" s="326" t="s">
        <v>595</v>
      </c>
      <c r="E68" s="307">
        <f>Instandhaltung!$K$74</f>
        <v>0</v>
      </c>
      <c r="H68" s="383">
        <f t="shared" ref="H68:H91" si="4">IF(AND(D68="x", E68=0),1,0)</f>
        <v>1</v>
      </c>
    </row>
    <row r="69" spans="1:8" ht="42.75" customHeight="1" x14ac:dyDescent="0.25">
      <c r="A69" s="44"/>
      <c r="B69" s="316" t="s">
        <v>732</v>
      </c>
      <c r="C69" s="320" t="s">
        <v>713</v>
      </c>
      <c r="D69" s="326" t="str">
        <f>IF(D26&lt;&gt;"",D26," ")</f>
        <v>opt.</v>
      </c>
      <c r="E69" s="307">
        <f>IF(D69&lt;&gt;"",Instandhaltung!$K$81,0)</f>
        <v>0</v>
      </c>
      <c r="H69" s="383">
        <f t="shared" si="4"/>
        <v>0</v>
      </c>
    </row>
    <row r="70" spans="1:8" ht="42.75" customHeight="1" x14ac:dyDescent="0.25">
      <c r="A70" s="44"/>
      <c r="B70" s="316" t="s">
        <v>732</v>
      </c>
      <c r="C70" s="320" t="s">
        <v>1157</v>
      </c>
      <c r="D70" s="326" t="s">
        <v>795</v>
      </c>
      <c r="E70" s="307">
        <f>IF(D70&lt;&gt;"",Instandhaltung!$K$82,0)</f>
        <v>0</v>
      </c>
      <c r="H70" s="383">
        <f t="shared" ref="H70" si="5">IF(AND(D70="x", E70=0),1,0)</f>
        <v>0</v>
      </c>
    </row>
    <row r="71" spans="1:8" ht="42.75" customHeight="1" x14ac:dyDescent="0.25">
      <c r="A71" s="44"/>
      <c r="B71" s="316" t="s">
        <v>733</v>
      </c>
      <c r="C71" s="320" t="s">
        <v>714</v>
      </c>
      <c r="D71" s="326" t="str">
        <f t="shared" ref="D71:D87" si="6">IF(D31&lt;&gt;"",D31," ")</f>
        <v>opt.</v>
      </c>
      <c r="E71" s="307">
        <f>IF(D71&lt;&gt;"",Instandhaltung!$K$83,0)</f>
        <v>0</v>
      </c>
      <c r="H71" s="383">
        <f t="shared" si="4"/>
        <v>0</v>
      </c>
    </row>
    <row r="72" spans="1:8" ht="42.75" customHeight="1" x14ac:dyDescent="0.25">
      <c r="A72" s="44"/>
      <c r="B72" s="316" t="s">
        <v>734</v>
      </c>
      <c r="C72" s="320" t="s">
        <v>715</v>
      </c>
      <c r="D72" s="326" t="str">
        <f t="shared" si="6"/>
        <v>opt.</v>
      </c>
      <c r="E72" s="307">
        <f>IF(D72&lt;&gt;"",Instandhaltung!$K$84,0)</f>
        <v>0</v>
      </c>
      <c r="H72" s="383">
        <f t="shared" si="4"/>
        <v>0</v>
      </c>
    </row>
    <row r="73" spans="1:8" ht="42.75" customHeight="1" x14ac:dyDescent="0.25">
      <c r="A73" s="44"/>
      <c r="B73" s="316" t="s">
        <v>735</v>
      </c>
      <c r="C73" s="320" t="s">
        <v>716</v>
      </c>
      <c r="D73" s="326" t="str">
        <f t="shared" si="6"/>
        <v>opt.</v>
      </c>
      <c r="E73" s="307">
        <f>IF(D73&lt;&gt;"",Instandhaltung!$K$85,0)</f>
        <v>0</v>
      </c>
      <c r="H73" s="383">
        <f t="shared" si="4"/>
        <v>0</v>
      </c>
    </row>
    <row r="74" spans="1:8" ht="42.75" customHeight="1" x14ac:dyDescent="0.25">
      <c r="A74" s="44"/>
      <c r="B74" s="316" t="s">
        <v>736</v>
      </c>
      <c r="C74" s="320" t="s">
        <v>717</v>
      </c>
      <c r="D74" s="326" t="str">
        <f t="shared" si="6"/>
        <v>opt.</v>
      </c>
      <c r="E74" s="307">
        <f>IF(D74&lt;&gt;"",Instandhaltung!$K$86,0)</f>
        <v>0</v>
      </c>
      <c r="H74" s="383">
        <f t="shared" si="4"/>
        <v>0</v>
      </c>
    </row>
    <row r="75" spans="1:8" ht="42.75" customHeight="1" x14ac:dyDescent="0.25">
      <c r="A75" s="44"/>
      <c r="B75" s="316" t="s">
        <v>737</v>
      </c>
      <c r="C75" s="320" t="s">
        <v>718</v>
      </c>
      <c r="D75" s="326" t="str">
        <f t="shared" si="6"/>
        <v>opt.</v>
      </c>
      <c r="E75" s="307">
        <f>IF(D75&lt;&gt;"",Instandhaltung!$K$87,0)</f>
        <v>0</v>
      </c>
      <c r="H75" s="383">
        <f t="shared" si="4"/>
        <v>0</v>
      </c>
    </row>
    <row r="76" spans="1:8" ht="42.75" customHeight="1" x14ac:dyDescent="0.25">
      <c r="A76" s="44"/>
      <c r="B76" s="316" t="s">
        <v>230</v>
      </c>
      <c r="C76" s="320" t="s">
        <v>719</v>
      </c>
      <c r="D76" s="326" t="str">
        <f t="shared" si="6"/>
        <v>opt.</v>
      </c>
      <c r="E76" s="307">
        <f>IF(D76&lt;&gt;"",Instandhaltung!$K$88,0)</f>
        <v>0</v>
      </c>
      <c r="H76" s="383">
        <f t="shared" si="4"/>
        <v>0</v>
      </c>
    </row>
    <row r="77" spans="1:8" ht="42.75" customHeight="1" x14ac:dyDescent="0.25">
      <c r="A77" s="44"/>
      <c r="B77" s="316" t="s">
        <v>263</v>
      </c>
      <c r="C77" s="320" t="s">
        <v>720</v>
      </c>
      <c r="D77" s="326" t="str">
        <f t="shared" si="6"/>
        <v>Opt.</v>
      </c>
      <c r="E77" s="307">
        <f>IF(D77&lt;&gt;"",Instandhaltung!$K$89,0)</f>
        <v>0</v>
      </c>
      <c r="H77" s="383">
        <f t="shared" si="4"/>
        <v>0</v>
      </c>
    </row>
    <row r="78" spans="1:8" ht="42.75" customHeight="1" x14ac:dyDescent="0.25">
      <c r="A78" s="44"/>
      <c r="B78" s="316" t="s">
        <v>264</v>
      </c>
      <c r="C78" s="320" t="s">
        <v>721</v>
      </c>
      <c r="D78" s="326" t="str">
        <f t="shared" si="6"/>
        <v>opt.</v>
      </c>
      <c r="E78" s="307">
        <f>IF(D78&lt;&gt;"",Instandhaltung!$K$90,0)</f>
        <v>0</v>
      </c>
      <c r="H78" s="383">
        <f t="shared" si="4"/>
        <v>0</v>
      </c>
    </row>
    <row r="79" spans="1:8" ht="42.75" customHeight="1" x14ac:dyDescent="0.25">
      <c r="A79" s="44"/>
      <c r="B79" s="316" t="s">
        <v>738</v>
      </c>
      <c r="C79" s="320" t="s">
        <v>722</v>
      </c>
      <c r="D79" s="326" t="str">
        <f t="shared" si="6"/>
        <v>opt.</v>
      </c>
      <c r="E79" s="307">
        <f>IF(D79&lt;&gt;"",Instandhaltung!$K$91,0)</f>
        <v>0</v>
      </c>
      <c r="H79" s="383">
        <f t="shared" si="4"/>
        <v>0</v>
      </c>
    </row>
    <row r="80" spans="1:8" ht="42.75" customHeight="1" x14ac:dyDescent="0.25">
      <c r="A80" s="44"/>
      <c r="B80" s="316" t="s">
        <v>739</v>
      </c>
      <c r="C80" s="320" t="s">
        <v>723</v>
      </c>
      <c r="D80" s="326" t="str">
        <f t="shared" si="6"/>
        <v>opt.</v>
      </c>
      <c r="E80" s="307">
        <f>IF(D80&lt;&gt;"",Instandhaltung!$K$92,0)</f>
        <v>0</v>
      </c>
      <c r="H80" s="383">
        <f t="shared" si="4"/>
        <v>0</v>
      </c>
    </row>
    <row r="81" spans="1:8" ht="42.75" customHeight="1" x14ac:dyDescent="0.25">
      <c r="A81" s="44"/>
      <c r="B81" s="316" t="s">
        <v>740</v>
      </c>
      <c r="C81" s="320" t="s">
        <v>724</v>
      </c>
      <c r="D81" s="326" t="str">
        <f t="shared" si="6"/>
        <v>opt.</v>
      </c>
      <c r="E81" s="307">
        <f>IF(D81&lt;&gt;"",Instandhaltung!$K$93,0)</f>
        <v>0</v>
      </c>
      <c r="H81" s="383">
        <f t="shared" si="4"/>
        <v>0</v>
      </c>
    </row>
    <row r="82" spans="1:8" ht="42.75" customHeight="1" x14ac:dyDescent="0.25">
      <c r="A82" s="44"/>
      <c r="B82" s="316" t="s">
        <v>741</v>
      </c>
      <c r="C82" s="320" t="s">
        <v>725</v>
      </c>
      <c r="D82" s="326" t="str">
        <f t="shared" si="6"/>
        <v>opt.</v>
      </c>
      <c r="E82" s="307">
        <f>IF(D82&lt;&gt;"",Instandhaltung!$K$94,0)</f>
        <v>0</v>
      </c>
      <c r="H82" s="383">
        <f t="shared" si="4"/>
        <v>0</v>
      </c>
    </row>
    <row r="83" spans="1:8" ht="42.75" customHeight="1" x14ac:dyDescent="0.25">
      <c r="A83" s="44"/>
      <c r="B83" s="316" t="s">
        <v>742</v>
      </c>
      <c r="C83" s="320" t="s">
        <v>726</v>
      </c>
      <c r="D83" s="326" t="str">
        <f t="shared" si="6"/>
        <v>Opt.</v>
      </c>
      <c r="E83" s="307">
        <f>IF(D83&lt;&gt;"",Instandhaltung!$K$95,0)</f>
        <v>0</v>
      </c>
      <c r="H83" s="383">
        <f t="shared" si="4"/>
        <v>0</v>
      </c>
    </row>
    <row r="84" spans="1:8" ht="42.75" customHeight="1" x14ac:dyDescent="0.25">
      <c r="A84" s="44"/>
      <c r="B84" s="316" t="s">
        <v>743</v>
      </c>
      <c r="C84" s="320" t="s">
        <v>727</v>
      </c>
      <c r="D84" s="326" t="str">
        <f t="shared" si="6"/>
        <v>Opt.</v>
      </c>
      <c r="E84" s="307">
        <f>IF(D84&lt;&gt;"",Instandhaltung!$K$96,0)</f>
        <v>0</v>
      </c>
      <c r="H84" s="383">
        <f t="shared" si="4"/>
        <v>0</v>
      </c>
    </row>
    <row r="85" spans="1:8" ht="42.75" customHeight="1" x14ac:dyDescent="0.25">
      <c r="A85" s="44"/>
      <c r="B85" s="316" t="s">
        <v>744</v>
      </c>
      <c r="C85" s="320" t="s">
        <v>728</v>
      </c>
      <c r="D85" s="326" t="str">
        <f t="shared" si="6"/>
        <v>Opt.</v>
      </c>
      <c r="E85" s="307">
        <f>IF(D85&lt;&gt;"",Instandhaltung!$K$97,0)</f>
        <v>0</v>
      </c>
      <c r="H85" s="383">
        <f t="shared" ref="H85:H86" si="7">IF(AND(D85="x", E85=0),1,0)</f>
        <v>0</v>
      </c>
    </row>
    <row r="86" spans="1:8" ht="42.75" customHeight="1" x14ac:dyDescent="0.25">
      <c r="A86" s="44"/>
      <c r="B86" s="316" t="s">
        <v>745</v>
      </c>
      <c r="C86" s="320" t="s">
        <v>729</v>
      </c>
      <c r="D86" s="326" t="str">
        <f t="shared" si="6"/>
        <v>Opt.</v>
      </c>
      <c r="E86" s="307">
        <f>IF(D86&lt;&gt;"",Instandhaltung!$K$98,0)</f>
        <v>0</v>
      </c>
      <c r="H86" s="383">
        <f t="shared" si="7"/>
        <v>0</v>
      </c>
    </row>
    <row r="87" spans="1:8" ht="42.75" customHeight="1" x14ac:dyDescent="0.25">
      <c r="A87" s="44"/>
      <c r="B87" s="316" t="s">
        <v>1191</v>
      </c>
      <c r="C87" s="320" t="s">
        <v>1169</v>
      </c>
      <c r="D87" s="326" t="str">
        <f t="shared" si="6"/>
        <v>Opt.</v>
      </c>
      <c r="E87" s="307">
        <f>IF(D87&lt;&gt;"",Instandhaltung!$K$99,0)</f>
        <v>0</v>
      </c>
      <c r="H87" s="383">
        <f t="shared" si="4"/>
        <v>0</v>
      </c>
    </row>
    <row r="88" spans="1:8" ht="42.75" customHeight="1" x14ac:dyDescent="0.25">
      <c r="A88" s="44"/>
      <c r="B88" s="316" t="s">
        <v>1192</v>
      </c>
      <c r="C88" s="320" t="s">
        <v>1170</v>
      </c>
      <c r="D88" s="326" t="str">
        <f>IF(D46&lt;&gt;"",D46," ")</f>
        <v>Opt.</v>
      </c>
      <c r="E88" s="307">
        <f>IF(D88&lt;&gt;"",Instandhaltung!$K$100,0)</f>
        <v>0</v>
      </c>
      <c r="H88" s="383">
        <f t="shared" si="4"/>
        <v>0</v>
      </c>
    </row>
    <row r="89" spans="1:8" ht="42.75" customHeight="1" x14ac:dyDescent="0.25">
      <c r="A89" s="44"/>
      <c r="B89" s="316" t="s">
        <v>1193</v>
      </c>
      <c r="C89" s="320" t="s">
        <v>1170</v>
      </c>
      <c r="D89" s="326" t="str">
        <f>IF(D47&lt;&gt;"",D47," ")</f>
        <v>Opt.</v>
      </c>
      <c r="E89" s="307">
        <f>IF(D89&lt;&gt;"",Instandhaltung!$K$101,0)</f>
        <v>0</v>
      </c>
      <c r="H89" s="383">
        <f t="shared" ref="H89" si="8">IF(AND(D89="x", E89=0),1,0)</f>
        <v>0</v>
      </c>
    </row>
    <row r="90" spans="1:8" ht="42.75" customHeight="1" x14ac:dyDescent="0.25">
      <c r="A90" s="44"/>
      <c r="B90" s="316" t="s">
        <v>1192</v>
      </c>
      <c r="C90" s="320" t="s">
        <v>1198</v>
      </c>
      <c r="D90" s="326" t="str">
        <f>IF(D50&lt;&gt;"",D50," ")</f>
        <v>Opt.</v>
      </c>
      <c r="E90" s="307">
        <f>IF(D90&lt;&gt;"",Instandhaltung!$K$102,0)</f>
        <v>0</v>
      </c>
      <c r="H90" s="383">
        <f t="shared" ref="H90" si="9">IF(AND(D90="x", E90=0),1,0)</f>
        <v>0</v>
      </c>
    </row>
    <row r="91" spans="1:8" ht="42.75" customHeight="1" thickBot="1" x14ac:dyDescent="0.3">
      <c r="A91" s="44"/>
      <c r="B91" s="316" t="s">
        <v>1193</v>
      </c>
      <c r="C91" s="320" t="s">
        <v>1199</v>
      </c>
      <c r="D91" s="326" t="str">
        <f>IF(D51&lt;&gt;"",D51," ")</f>
        <v>Opt.</v>
      </c>
      <c r="E91" s="307">
        <f>IF(D91&lt;&gt;"",Instandhaltung!$K$103,0)</f>
        <v>0</v>
      </c>
      <c r="H91" s="383">
        <f t="shared" si="4"/>
        <v>0</v>
      </c>
    </row>
    <row r="92" spans="1:8" ht="42.75" customHeight="1" thickBot="1" x14ac:dyDescent="0.3">
      <c r="A92" s="44"/>
      <c r="B92" s="297" t="s">
        <v>231</v>
      </c>
      <c r="C92" s="339" t="s">
        <v>746</v>
      </c>
      <c r="D92" s="330"/>
      <c r="E92" s="298"/>
      <c r="H92" s="382">
        <f>SUM(H18:H91)</f>
        <v>4</v>
      </c>
    </row>
    <row r="93" spans="1:8" ht="42.75" customHeight="1" x14ac:dyDescent="0.25">
      <c r="A93" s="44"/>
      <c r="B93" s="316" t="s">
        <v>748</v>
      </c>
      <c r="C93" s="338" t="s">
        <v>660</v>
      </c>
      <c r="D93" s="340"/>
      <c r="E93" s="341" t="str">
        <f>IF(E59="Ausschluss","Ausschluss",IF(E15="ja",SUMIF(D68:D91,"x",E68:E91),"kein Angebot"))</f>
        <v>kein Angebot</v>
      </c>
      <c r="H93" s="382"/>
    </row>
    <row r="94" spans="1:8" ht="42.75" customHeight="1" x14ac:dyDescent="0.25">
      <c r="A94" s="44"/>
      <c r="B94" s="316" t="s">
        <v>749</v>
      </c>
      <c r="C94" s="338" t="s">
        <v>933</v>
      </c>
      <c r="D94" s="342"/>
      <c r="E94" s="380">
        <v>0</v>
      </c>
      <c r="H94" s="382"/>
    </row>
    <row r="95" spans="1:8" ht="42.75" customHeight="1" x14ac:dyDescent="0.25">
      <c r="A95" s="44"/>
      <c r="B95" s="316" t="s">
        <v>750</v>
      </c>
      <c r="C95" s="338" t="s">
        <v>934</v>
      </c>
      <c r="D95" s="343"/>
      <c r="E95" s="344" t="str">
        <f>IF(E59="Ausschluss","Ausschluss",IF(E93="kein Angebot","",E93*E94*-1))</f>
        <v/>
      </c>
      <c r="H95" s="382"/>
    </row>
    <row r="96" spans="1:8" ht="42.75" customHeight="1" x14ac:dyDescent="0.25">
      <c r="A96" s="44"/>
      <c r="B96" s="316" t="s">
        <v>751</v>
      </c>
      <c r="C96" s="338" t="s">
        <v>730</v>
      </c>
      <c r="D96" s="335"/>
      <c r="E96" s="358" t="str">
        <f>IF(E59="Ausschluss","Ausschluss",IF(E93="kein Angebot","",E93+E95))</f>
        <v/>
      </c>
      <c r="H96" s="382"/>
    </row>
    <row r="97" spans="1:8" ht="42.75" customHeight="1" x14ac:dyDescent="0.25">
      <c r="A97" s="44"/>
      <c r="B97" s="316" t="s">
        <v>752</v>
      </c>
      <c r="C97" s="305" t="s">
        <v>534</v>
      </c>
      <c r="D97" s="359"/>
      <c r="E97" s="360">
        <f>Instandhaltung!$K$75</f>
        <v>0</v>
      </c>
      <c r="H97" s="382"/>
    </row>
    <row r="98" spans="1:8" s="3" customFormat="1" ht="42.75" customHeight="1" thickBot="1" x14ac:dyDescent="0.3">
      <c r="A98" s="361"/>
      <c r="B98" s="362" t="s">
        <v>753</v>
      </c>
      <c r="C98" s="363" t="s">
        <v>249</v>
      </c>
      <c r="D98" s="364"/>
      <c r="E98" s="365" t="str">
        <f>IF(E59="Ausschluss","Ausschluss",IF(E59="kein Angebot","Kein Angebot",E125))</f>
        <v>Kein Angebot</v>
      </c>
      <c r="H98" s="385"/>
    </row>
    <row r="99" spans="1:8" ht="42.75" customHeight="1" thickBot="1" x14ac:dyDescent="0.3">
      <c r="A99" s="44"/>
      <c r="B99" s="297" t="s">
        <v>395</v>
      </c>
      <c r="C99" s="366" t="s">
        <v>907</v>
      </c>
      <c r="D99" s="330"/>
      <c r="E99" s="298"/>
      <c r="H99" s="382"/>
    </row>
    <row r="100" spans="1:8" ht="42.75" customHeight="1" x14ac:dyDescent="0.25">
      <c r="A100" s="44"/>
      <c r="B100" s="316" t="s">
        <v>748</v>
      </c>
      <c r="C100" s="367" t="s">
        <v>908</v>
      </c>
      <c r="D100" s="332"/>
      <c r="E100" s="368">
        <f>Monoplan_Boden!$E$28</f>
        <v>126</v>
      </c>
      <c r="H100" s="382"/>
    </row>
    <row r="101" spans="1:8" ht="42.75" customHeight="1" thickBot="1" x14ac:dyDescent="0.3">
      <c r="A101" s="44"/>
      <c r="B101" s="316" t="s">
        <v>750</v>
      </c>
      <c r="C101" s="367" t="s">
        <v>914</v>
      </c>
      <c r="D101" s="332"/>
      <c r="E101" s="368">
        <f>Instandhaltung!$E$18</f>
        <v>25</v>
      </c>
      <c r="H101" s="382"/>
    </row>
    <row r="102" spans="1:8" s="3" customFormat="1" ht="42.75" customHeight="1" thickBot="1" x14ac:dyDescent="0.3">
      <c r="A102" s="361"/>
      <c r="B102" s="362" t="s">
        <v>753</v>
      </c>
      <c r="C102" s="363" t="s">
        <v>909</v>
      </c>
      <c r="D102" s="370"/>
      <c r="E102" s="371">
        <f>SUM(E100:E101)</f>
        <v>151</v>
      </c>
      <c r="H102" s="385"/>
    </row>
    <row r="103" spans="1:8" ht="42.75" customHeight="1" thickBot="1" x14ac:dyDescent="0.3">
      <c r="A103" s="44"/>
      <c r="B103" s="297" t="s">
        <v>395</v>
      </c>
      <c r="C103" s="366" t="s">
        <v>923</v>
      </c>
      <c r="D103" s="330"/>
      <c r="E103" s="298"/>
      <c r="H103" s="382"/>
    </row>
    <row r="104" spans="1:8" ht="42.75" customHeight="1" x14ac:dyDescent="0.25">
      <c r="A104" s="44"/>
      <c r="B104" s="316" t="s">
        <v>924</v>
      </c>
      <c r="C104" s="367" t="s">
        <v>241</v>
      </c>
      <c r="D104" s="332"/>
      <c r="E104" s="521">
        <v>0.4</v>
      </c>
      <c r="H104" s="382"/>
    </row>
    <row r="105" spans="1:8" ht="42.75" customHeight="1" x14ac:dyDescent="0.25">
      <c r="A105" s="44"/>
      <c r="B105" s="316" t="s">
        <v>925</v>
      </c>
      <c r="C105" s="367" t="s">
        <v>247</v>
      </c>
      <c r="D105" s="332"/>
      <c r="E105" s="521">
        <v>0.3</v>
      </c>
      <c r="H105" s="382"/>
    </row>
    <row r="106" spans="1:8" ht="42.75" customHeight="1" x14ac:dyDescent="0.25">
      <c r="A106" s="44"/>
      <c r="B106" s="316" t="s">
        <v>926</v>
      </c>
      <c r="C106" s="367" t="s">
        <v>246</v>
      </c>
      <c r="D106" s="332"/>
      <c r="E106" s="521">
        <v>0.15</v>
      </c>
      <c r="H106" s="382"/>
    </row>
    <row r="107" spans="1:8" ht="42.75" customHeight="1" x14ac:dyDescent="0.25">
      <c r="A107" s="44"/>
      <c r="B107" s="316" t="s">
        <v>927</v>
      </c>
      <c r="C107" s="369" t="s">
        <v>928</v>
      </c>
      <c r="D107" s="332"/>
      <c r="E107" s="521">
        <v>0.05</v>
      </c>
      <c r="H107" s="382"/>
    </row>
    <row r="108" spans="1:8" ht="42.75" customHeight="1" thickBot="1" x14ac:dyDescent="0.3">
      <c r="A108" s="44"/>
      <c r="B108" s="316" t="s">
        <v>927</v>
      </c>
      <c r="C108" s="369" t="s">
        <v>1139</v>
      </c>
      <c r="D108" s="332"/>
      <c r="E108" s="521">
        <v>0.1</v>
      </c>
      <c r="H108" s="382"/>
    </row>
    <row r="109" spans="1:8" ht="42.75" customHeight="1" thickBot="1" x14ac:dyDescent="0.3">
      <c r="A109" s="44"/>
      <c r="B109" s="372" t="s">
        <v>929</v>
      </c>
      <c r="C109" s="373" t="s">
        <v>909</v>
      </c>
      <c r="D109" s="374"/>
      <c r="E109" s="375">
        <f>SUM(E104:E108)</f>
        <v>1</v>
      </c>
      <c r="H109" s="382"/>
    </row>
    <row r="110" spans="1:8" x14ac:dyDescent="0.25">
      <c r="B110" s="2"/>
      <c r="C110" s="2"/>
      <c r="D110" s="2"/>
      <c r="E110" s="2"/>
    </row>
    <row r="111" spans="1:8" x14ac:dyDescent="0.25">
      <c r="B111" s="2"/>
      <c r="C111" s="2"/>
      <c r="D111" s="2"/>
      <c r="E111" s="2"/>
    </row>
    <row r="113" spans="3:7" x14ac:dyDescent="0.25">
      <c r="G113" s="4">
        <v>40</v>
      </c>
    </row>
    <row r="114" spans="3:7" ht="18.75" hidden="1" outlineLevel="1" x14ac:dyDescent="0.25">
      <c r="C114" s="381" t="s">
        <v>262</v>
      </c>
    </row>
    <row r="115" spans="3:7" hidden="1" outlineLevel="1" x14ac:dyDescent="0.25">
      <c r="C115" s="4" t="s">
        <v>252</v>
      </c>
      <c r="D115" s="376"/>
      <c r="E115" s="376">
        <v>0</v>
      </c>
    </row>
    <row r="116" spans="3:7" hidden="1" outlineLevel="1" x14ac:dyDescent="0.25">
      <c r="C116" s="4" t="s">
        <v>253</v>
      </c>
      <c r="D116" s="376"/>
      <c r="E116" s="376">
        <v>0</v>
      </c>
    </row>
    <row r="117" spans="3:7" hidden="1" outlineLevel="1" x14ac:dyDescent="0.25">
      <c r="C117" s="4" t="s">
        <v>254</v>
      </c>
      <c r="D117" s="376"/>
      <c r="E117" s="376" t="str">
        <f>E96</f>
        <v/>
      </c>
    </row>
    <row r="118" spans="3:7" hidden="1" outlineLevel="1" x14ac:dyDescent="0.25">
      <c r="C118" s="4" t="s">
        <v>255</v>
      </c>
      <c r="D118" s="376"/>
      <c r="E118" s="376" t="e">
        <f>E117+(E117*E$97)</f>
        <v>#VALUE!</v>
      </c>
    </row>
    <row r="119" spans="3:7" hidden="1" outlineLevel="1" x14ac:dyDescent="0.25">
      <c r="C119" s="4" t="s">
        <v>256</v>
      </c>
      <c r="D119" s="376"/>
      <c r="E119" s="376" t="e">
        <f t="shared" ref="E119:E124" si="10">E118+(E118*E$97)</f>
        <v>#VALUE!</v>
      </c>
    </row>
    <row r="120" spans="3:7" hidden="1" outlineLevel="1" x14ac:dyDescent="0.25">
      <c r="C120" s="4" t="s">
        <v>257</v>
      </c>
      <c r="D120" s="376"/>
      <c r="E120" s="376" t="e">
        <f t="shared" si="10"/>
        <v>#VALUE!</v>
      </c>
    </row>
    <row r="121" spans="3:7" hidden="1" outlineLevel="1" x14ac:dyDescent="0.25">
      <c r="C121" s="4" t="s">
        <v>258</v>
      </c>
      <c r="D121" s="376"/>
      <c r="E121" s="376" t="e">
        <f t="shared" si="10"/>
        <v>#VALUE!</v>
      </c>
    </row>
    <row r="122" spans="3:7" hidden="1" outlineLevel="1" x14ac:dyDescent="0.25">
      <c r="C122" s="4" t="s">
        <v>259</v>
      </c>
      <c r="D122" s="376"/>
      <c r="E122" s="376" t="e">
        <f t="shared" si="10"/>
        <v>#VALUE!</v>
      </c>
    </row>
    <row r="123" spans="3:7" hidden="1" outlineLevel="1" x14ac:dyDescent="0.25">
      <c r="C123" s="4" t="s">
        <v>260</v>
      </c>
      <c r="D123" s="376"/>
      <c r="E123" s="376" t="e">
        <f t="shared" si="10"/>
        <v>#VALUE!</v>
      </c>
    </row>
    <row r="124" spans="3:7" hidden="1" outlineLevel="1" x14ac:dyDescent="0.25">
      <c r="C124" s="4" t="s">
        <v>261</v>
      </c>
      <c r="D124" s="376"/>
      <c r="E124" s="376" t="e">
        <f t="shared" si="10"/>
        <v>#VALUE!</v>
      </c>
    </row>
    <row r="125" spans="3:7" hidden="1" outlineLevel="1" x14ac:dyDescent="0.25">
      <c r="D125" s="376"/>
      <c r="E125" s="376" t="e">
        <f>SUM(E115:E124)</f>
        <v>#VALUE!</v>
      </c>
    </row>
    <row r="126" spans="3:7" ht="16.5" hidden="1" customHeight="1" outlineLevel="1" x14ac:dyDescent="0.25"/>
    <row r="127" spans="3:7" collapsed="1" x14ac:dyDescent="0.25"/>
  </sheetData>
  <mergeCells count="2">
    <mergeCell ref="D16:E16"/>
    <mergeCell ref="D14:E14"/>
  </mergeCells>
  <conditionalFormatting sqref="D22">
    <cfRule type="expression" dxfId="43" priority="92">
      <formula>$D$26="n"</formula>
    </cfRule>
  </conditionalFormatting>
  <conditionalFormatting sqref="D26">
    <cfRule type="expression" dxfId="42" priority="744">
      <formula>$D$26="n"</formula>
    </cfRule>
  </conditionalFormatting>
  <conditionalFormatting sqref="D69:D91">
    <cfRule type="cellIs" dxfId="41" priority="13" operator="equal">
      <formula>" "</formula>
    </cfRule>
    <cfRule type="cellIs" dxfId="40" priority="14" operator="equal">
      <formula>" "</formula>
    </cfRule>
    <cfRule type="cellIs" dxfId="39" priority="15" operator="equal">
      <formula>" "</formula>
    </cfRule>
    <cfRule type="cellIs" dxfId="38" priority="16" operator="equal">
      <formula>""""""</formula>
    </cfRule>
    <cfRule type="cellIs" dxfId="37" priority="17" operator="equal">
      <formula>"Opt."</formula>
    </cfRule>
    <cfRule type="cellIs" dxfId="36" priority="18" operator="equal">
      <formula>"X"</formula>
    </cfRule>
  </conditionalFormatting>
  <conditionalFormatting sqref="D23:E25">
    <cfRule type="expression" dxfId="35" priority="95">
      <formula>$D$26="X"</formula>
    </cfRule>
    <cfRule type="expression" dxfId="34" priority="94">
      <formula>$D$26="Opt."</formula>
    </cfRule>
    <cfRule type="expression" dxfId="33" priority="93">
      <formula>$D$26="N"</formula>
    </cfRule>
  </conditionalFormatting>
  <conditionalFormatting sqref="D27:E29">
    <cfRule type="expression" dxfId="32" priority="1148">
      <formula>$D$26="N"</formula>
    </cfRule>
    <cfRule type="expression" dxfId="31" priority="1149">
      <formula>$D$26="Opt."</formula>
    </cfRule>
    <cfRule type="expression" dxfId="30" priority="1150">
      <formula>$D$26="X"</formula>
    </cfRule>
  </conditionalFormatting>
  <conditionalFormatting sqref="D31:E47">
    <cfRule type="expression" dxfId="29" priority="76">
      <formula>$D31="X"</formula>
    </cfRule>
    <cfRule type="expression" dxfId="28" priority="75">
      <formula>$D31="Opt."</formula>
    </cfRule>
    <cfRule type="expression" dxfId="27" priority="74">
      <formula>$D31="N"</formula>
    </cfRule>
  </conditionalFormatting>
  <conditionalFormatting sqref="D40:E41">
    <cfRule type="expression" dxfId="26" priority="1175">
      <formula>$D40="N"</formula>
    </cfRule>
    <cfRule type="expression" dxfId="25" priority="1176">
      <formula>$D40="Opt."</formula>
    </cfRule>
    <cfRule type="expression" dxfId="24" priority="1177">
      <formula>$D40="X"</formula>
    </cfRule>
  </conditionalFormatting>
  <conditionalFormatting sqref="D44:E44 D47:E47 D51:E51">
    <cfRule type="expression" dxfId="23" priority="1189">
      <formula>$D44="X"</formula>
    </cfRule>
    <cfRule type="expression" dxfId="22" priority="1187">
      <formula>$D44="N"</formula>
    </cfRule>
    <cfRule type="expression" dxfId="21" priority="1188">
      <formula>$D44="Opt."</formula>
    </cfRule>
  </conditionalFormatting>
  <conditionalFormatting sqref="D45:E46">
    <cfRule type="expression" dxfId="20" priority="72">
      <formula>$D45="Opt."</formula>
    </cfRule>
    <cfRule type="expression" dxfId="19" priority="71">
      <formula>$D45="N"</formula>
    </cfRule>
    <cfRule type="expression" dxfId="18" priority="73">
      <formula>$D45="X"</formula>
    </cfRule>
  </conditionalFormatting>
  <conditionalFormatting sqref="D48:E48">
    <cfRule type="expression" dxfId="17" priority="1">
      <formula>$D48="N"</formula>
    </cfRule>
    <cfRule type="expression" dxfId="16" priority="2">
      <formula>$D48="Opt."</formula>
    </cfRule>
    <cfRule type="expression" dxfId="15" priority="3">
      <formula>$D48="X"</formula>
    </cfRule>
  </conditionalFormatting>
  <conditionalFormatting sqref="D48:E49">
    <cfRule type="expression" dxfId="14" priority="6">
      <formula>$D48="X"</formula>
    </cfRule>
    <cfRule type="expression" dxfId="13" priority="5">
      <formula>$D48="Opt."</formula>
    </cfRule>
    <cfRule type="expression" dxfId="12" priority="4">
      <formula>$D48="N"</formula>
    </cfRule>
  </conditionalFormatting>
  <conditionalFormatting sqref="D49:E50">
    <cfRule type="expression" dxfId="11" priority="12">
      <formula>$D49="X"</formula>
    </cfRule>
    <cfRule type="expression" dxfId="10" priority="11">
      <formula>$D49="Opt."</formula>
    </cfRule>
    <cfRule type="expression" dxfId="9" priority="10">
      <formula>$D49="N"</formula>
    </cfRule>
  </conditionalFormatting>
  <conditionalFormatting sqref="D50:E51">
    <cfRule type="expression" dxfId="8" priority="56">
      <formula>$D50="Opt."</formula>
    </cfRule>
    <cfRule type="expression" dxfId="7" priority="55">
      <formula>$D50="N"</formula>
    </cfRule>
    <cfRule type="expression" dxfId="6" priority="57">
      <formula>$D50="X"</formula>
    </cfRule>
  </conditionalFormatting>
  <conditionalFormatting sqref="D68:E91">
    <cfRule type="expression" dxfId="5" priority="25">
      <formula>$D68="X"</formula>
    </cfRule>
    <cfRule type="expression" dxfId="4" priority="24">
      <formula>$D68="Opt."</formula>
    </cfRule>
    <cfRule type="expression" dxfId="3" priority="23">
      <formula>$D68="N"</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0000000}">
          <x14:formula1>
            <xm:f>Bewertungsverfahren!$D$18:$D$19</xm:f>
          </x14:formula1>
          <xm:sqref>E15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AA30"/>
  <sheetViews>
    <sheetView zoomScale="80" zoomScaleNormal="80" workbookViewId="0">
      <pane ySplit="4" topLeftCell="A5" activePane="bottomLeft" state="frozen"/>
      <selection activeCell="B3" sqref="B3"/>
      <selection pane="bottomLeft" activeCell="B14" sqref="B14:C14"/>
    </sheetView>
  </sheetViews>
  <sheetFormatPr baseColWidth="10" defaultColWidth="11.42578125" defaultRowHeight="15" x14ac:dyDescent="0.25"/>
  <cols>
    <col min="1" max="1" width="3.28515625" style="4" customWidth="1"/>
    <col min="2" max="2" width="6.28515625" style="4" customWidth="1"/>
    <col min="3" max="3" width="55.7109375" style="4" customWidth="1"/>
    <col min="4" max="4" width="18.42578125" style="131" customWidth="1"/>
    <col min="5" max="6" width="16.85546875" style="131" customWidth="1"/>
    <col min="7" max="8" width="16.85546875" style="4" customWidth="1"/>
    <col min="9" max="9" width="18.85546875" style="4" customWidth="1"/>
    <col min="10" max="10" width="18.85546875" style="1" customWidth="1"/>
    <col min="11" max="11" width="37.140625" style="4" customWidth="1"/>
    <col min="12" max="12" width="52" style="4" customWidth="1"/>
    <col min="13" max="13" width="2" style="4" bestFit="1" customWidth="1"/>
    <col min="14" max="14" width="10.42578125" style="4" bestFit="1" customWidth="1"/>
    <col min="15" max="15" width="0.7109375" style="4" customWidth="1"/>
    <col min="16" max="16384" width="11.42578125" style="4"/>
  </cols>
  <sheetData>
    <row r="1" spans="1:27" s="3" customFormat="1" x14ac:dyDescent="0.25">
      <c r="D1" s="126"/>
      <c r="E1" s="126"/>
      <c r="F1" s="126"/>
      <c r="J1" s="7"/>
    </row>
    <row r="2" spans="1:27" s="8" customFormat="1" ht="19.5" x14ac:dyDescent="0.25">
      <c r="A2" s="10"/>
      <c r="B2" s="11" t="s">
        <v>140</v>
      </c>
      <c r="D2" s="127"/>
      <c r="E2" s="127"/>
      <c r="F2" s="127"/>
      <c r="J2" s="9"/>
      <c r="K2" s="10"/>
    </row>
    <row r="3" spans="1:27" s="8" customFormat="1" ht="19.5" x14ac:dyDescent="0.25">
      <c r="A3" s="10"/>
      <c r="B3" s="8" t="s">
        <v>27</v>
      </c>
      <c r="D3" s="127"/>
      <c r="E3" s="127"/>
      <c r="F3" s="127"/>
      <c r="J3" s="9"/>
      <c r="K3" s="10"/>
    </row>
    <row r="4" spans="1:27" s="11" customFormat="1" ht="19.5" x14ac:dyDescent="0.25">
      <c r="A4" s="19"/>
      <c r="B4" s="14" t="str">
        <f>'[6]SchnStKtr LEISTUNGSVERZEICHNIS'!$B$4</f>
        <v>Schnittstellen- und Applikationskontrolle für Sana-IT-Betriebsmittel und zum Schutz vor Schadsoftware</v>
      </c>
      <c r="D4" s="128"/>
      <c r="E4" s="128"/>
      <c r="F4" s="128"/>
      <c r="J4" s="20"/>
      <c r="K4" s="19"/>
    </row>
    <row r="5" spans="1:27" s="2" customFormat="1" x14ac:dyDescent="0.25">
      <c r="D5" s="129"/>
      <c r="E5" s="129"/>
      <c r="F5" s="129"/>
    </row>
    <row r="6" spans="1:27" x14ac:dyDescent="0.25">
      <c r="B6" s="534" t="s">
        <v>28</v>
      </c>
      <c r="C6" s="535"/>
      <c r="D6" s="535"/>
      <c r="E6" s="535"/>
      <c r="F6" s="535"/>
      <c r="G6" s="535"/>
      <c r="H6" s="535"/>
      <c r="I6" s="536"/>
      <c r="J6" s="4"/>
    </row>
    <row r="7" spans="1:27" s="2" customFormat="1" x14ac:dyDescent="0.25">
      <c r="B7" s="35" t="s">
        <v>161</v>
      </c>
      <c r="C7" s="41"/>
      <c r="D7" s="130"/>
      <c r="E7" s="130"/>
      <c r="F7" s="130"/>
      <c r="G7" s="41"/>
      <c r="H7" s="41"/>
      <c r="I7" s="41"/>
      <c r="J7" s="42"/>
      <c r="K7" s="41"/>
      <c r="L7" s="41"/>
    </row>
    <row r="8" spans="1:27" x14ac:dyDescent="0.25">
      <c r="B8" s="35" t="s">
        <v>29</v>
      </c>
      <c r="E8" s="126"/>
      <c r="F8" s="126"/>
      <c r="G8" s="3"/>
      <c r="H8" s="3"/>
      <c r="I8" s="3"/>
      <c r="J8" s="7"/>
      <c r="K8" s="3"/>
      <c r="L8" s="3"/>
    </row>
    <row r="9" spans="1:27" s="39" customFormat="1" x14ac:dyDescent="0.25">
      <c r="A9" s="36"/>
      <c r="B9" s="35" t="s">
        <v>162</v>
      </c>
      <c r="C9" s="37"/>
      <c r="D9" s="132"/>
      <c r="E9" s="132"/>
      <c r="F9" s="133"/>
      <c r="G9" s="36"/>
      <c r="H9" s="36"/>
      <c r="I9" s="36"/>
      <c r="J9" s="36"/>
      <c r="K9" s="105"/>
      <c r="L9" s="36"/>
      <c r="M9" s="36"/>
      <c r="N9" s="36"/>
      <c r="O9" s="36"/>
      <c r="P9" s="36"/>
      <c r="Q9" s="36"/>
      <c r="R9" s="36"/>
      <c r="S9" s="36"/>
      <c r="T9" s="36"/>
      <c r="U9" s="36"/>
      <c r="V9" s="36"/>
      <c r="W9" s="36"/>
      <c r="X9" s="36"/>
      <c r="Y9" s="36"/>
      <c r="Z9" s="36"/>
      <c r="AA9" s="36"/>
    </row>
    <row r="10" spans="1:27" s="36" customFormat="1" x14ac:dyDescent="0.25">
      <c r="B10" s="35" t="s">
        <v>163</v>
      </c>
      <c r="C10" s="37"/>
      <c r="D10" s="132"/>
      <c r="E10" s="132"/>
      <c r="F10" s="133"/>
      <c r="K10" s="105"/>
    </row>
    <row r="11" spans="1:27" s="36" customFormat="1" x14ac:dyDescent="0.25">
      <c r="C11" s="37"/>
      <c r="D11" s="132"/>
      <c r="E11" s="132"/>
      <c r="F11" s="133"/>
      <c r="K11" s="105"/>
    </row>
    <row r="12" spans="1:27" s="36" customFormat="1" x14ac:dyDescent="0.25">
      <c r="C12" s="37"/>
      <c r="D12" s="132"/>
      <c r="E12" s="132"/>
      <c r="F12" s="133"/>
      <c r="K12" s="105"/>
    </row>
    <row r="13" spans="1:27" s="36" customFormat="1" x14ac:dyDescent="0.25">
      <c r="D13" s="133"/>
      <c r="E13" s="133"/>
      <c r="F13" s="133"/>
      <c r="K13" s="105"/>
    </row>
    <row r="14" spans="1:27" ht="21" x14ac:dyDescent="0.35">
      <c r="A14" s="44"/>
      <c r="B14" s="83" t="s">
        <v>164</v>
      </c>
      <c r="C14" s="84"/>
      <c r="D14" s="134"/>
      <c r="E14" s="134"/>
      <c r="F14" s="134"/>
      <c r="G14" s="85"/>
      <c r="H14" s="85"/>
      <c r="I14" s="85"/>
      <c r="J14" s="85"/>
      <c r="K14" s="106"/>
    </row>
    <row r="15" spans="1:27" ht="21" customHeight="1" x14ac:dyDescent="0.25">
      <c r="A15" s="45" t="s">
        <v>45</v>
      </c>
      <c r="B15" s="85"/>
      <c r="C15" s="85"/>
      <c r="D15" s="134"/>
      <c r="E15" s="134"/>
      <c r="F15" s="134"/>
      <c r="G15" s="85"/>
      <c r="H15" s="85"/>
      <c r="I15" s="85"/>
      <c r="J15" s="85"/>
      <c r="K15" s="106"/>
    </row>
    <row r="16" spans="1:27" ht="14.45" customHeight="1" x14ac:dyDescent="0.25">
      <c r="A16" s="45"/>
      <c r="B16" s="86" t="s">
        <v>141</v>
      </c>
      <c r="C16" s="570" t="s">
        <v>31</v>
      </c>
      <c r="D16" s="135" t="s">
        <v>142</v>
      </c>
      <c r="E16" s="135" t="s">
        <v>143</v>
      </c>
      <c r="F16" s="135" t="s">
        <v>144</v>
      </c>
      <c r="G16" s="566" t="s">
        <v>32</v>
      </c>
      <c r="H16" s="570" t="s">
        <v>145</v>
      </c>
      <c r="I16" s="566" t="s">
        <v>33</v>
      </c>
      <c r="J16" s="566" t="s">
        <v>146</v>
      </c>
      <c r="K16" s="568"/>
    </row>
    <row r="17" spans="1:12" ht="90" x14ac:dyDescent="0.25">
      <c r="A17" s="45" t="s">
        <v>45</v>
      </c>
      <c r="B17" s="87" t="s">
        <v>147</v>
      </c>
      <c r="C17" s="571"/>
      <c r="D17" s="136" t="s">
        <v>148</v>
      </c>
      <c r="E17" s="136" t="s">
        <v>148</v>
      </c>
      <c r="F17" s="136" t="s">
        <v>148</v>
      </c>
      <c r="G17" s="567"/>
      <c r="H17" s="571"/>
      <c r="I17" s="567"/>
      <c r="J17" s="567"/>
      <c r="K17" s="569"/>
    </row>
    <row r="18" spans="1:12" x14ac:dyDescent="0.25">
      <c r="A18" s="45"/>
      <c r="B18" s="88">
        <v>0.1</v>
      </c>
      <c r="C18" s="89" t="s">
        <v>149</v>
      </c>
      <c r="D18" s="137">
        <v>11200</v>
      </c>
      <c r="E18" s="137">
        <v>16000</v>
      </c>
      <c r="F18" s="137">
        <v>20800</v>
      </c>
      <c r="G18" s="91" t="s">
        <v>39</v>
      </c>
      <c r="H18" s="92">
        <v>10.5</v>
      </c>
      <c r="I18" s="92">
        <v>168000</v>
      </c>
      <c r="J18" s="93">
        <v>218400</v>
      </c>
      <c r="K18" s="97"/>
    </row>
    <row r="19" spans="1:12" ht="90" x14ac:dyDescent="0.25">
      <c r="A19" s="45" t="s">
        <v>45</v>
      </c>
      <c r="B19" s="88">
        <v>0.2</v>
      </c>
      <c r="C19" s="89" t="s">
        <v>150</v>
      </c>
      <c r="D19" s="137">
        <v>3290</v>
      </c>
      <c r="E19" s="137">
        <v>4700</v>
      </c>
      <c r="F19" s="137">
        <v>6110</v>
      </c>
      <c r="G19" s="91" t="s">
        <v>39</v>
      </c>
      <c r="H19" s="92">
        <v>10.5</v>
      </c>
      <c r="I19" s="92">
        <v>49350</v>
      </c>
      <c r="J19" s="93">
        <v>64155</v>
      </c>
      <c r="K19" s="97"/>
    </row>
    <row r="20" spans="1:12" ht="148.9" customHeight="1" x14ac:dyDescent="0.25">
      <c r="A20" s="45" t="s">
        <v>45</v>
      </c>
      <c r="B20" s="94">
        <v>1.1000000000000001</v>
      </c>
      <c r="C20" s="89" t="s">
        <v>151</v>
      </c>
      <c r="D20" s="137">
        <v>11200</v>
      </c>
      <c r="E20" s="137">
        <v>16000</v>
      </c>
      <c r="F20" s="137">
        <v>20800</v>
      </c>
      <c r="G20" s="90" t="s">
        <v>39</v>
      </c>
      <c r="H20" s="95">
        <v>10.5</v>
      </c>
      <c r="I20" s="92">
        <v>168000</v>
      </c>
      <c r="J20" s="93">
        <v>218400</v>
      </c>
      <c r="K20" s="98"/>
    </row>
    <row r="21" spans="1:12" x14ac:dyDescent="0.25">
      <c r="B21" s="94">
        <v>1.2</v>
      </c>
      <c r="C21" s="89" t="s">
        <v>152</v>
      </c>
      <c r="D21" s="137">
        <v>3290</v>
      </c>
      <c r="E21" s="137">
        <v>4700</v>
      </c>
      <c r="F21" s="137">
        <v>6110</v>
      </c>
      <c r="G21" s="90" t="s">
        <v>39</v>
      </c>
      <c r="H21" s="95">
        <v>10.5</v>
      </c>
      <c r="I21" s="92">
        <v>49350</v>
      </c>
      <c r="J21" s="93">
        <v>64155</v>
      </c>
      <c r="K21" s="98"/>
      <c r="L21" s="40"/>
    </row>
    <row r="22" spans="1:12" s="36" customFormat="1" ht="90" x14ac:dyDescent="0.25">
      <c r="B22" s="94">
        <v>1.3</v>
      </c>
      <c r="C22" s="89" t="s">
        <v>153</v>
      </c>
      <c r="D22" s="137"/>
      <c r="E22" s="138">
        <v>4500</v>
      </c>
      <c r="F22" s="137"/>
      <c r="G22" s="90" t="s">
        <v>39</v>
      </c>
      <c r="H22" s="95">
        <v>10.5</v>
      </c>
      <c r="I22" s="92">
        <v>47250</v>
      </c>
      <c r="J22" s="93">
        <v>0</v>
      </c>
      <c r="K22" s="98" t="s">
        <v>42</v>
      </c>
    </row>
    <row r="23" spans="1:12" s="36" customFormat="1" ht="90" x14ac:dyDescent="0.25">
      <c r="B23" s="94">
        <v>1.4</v>
      </c>
      <c r="C23" s="89" t="s">
        <v>154</v>
      </c>
      <c r="D23" s="137"/>
      <c r="E23" s="138">
        <v>1500</v>
      </c>
      <c r="F23" s="137"/>
      <c r="G23" s="90" t="s">
        <v>39</v>
      </c>
      <c r="H23" s="95">
        <v>10.5</v>
      </c>
      <c r="I23" s="92">
        <v>15750</v>
      </c>
      <c r="J23" s="93">
        <v>0</v>
      </c>
      <c r="K23" s="98" t="s">
        <v>42</v>
      </c>
    </row>
    <row r="24" spans="1:12" x14ac:dyDescent="0.25">
      <c r="B24" s="94">
        <v>2</v>
      </c>
      <c r="C24" s="89" t="s">
        <v>44</v>
      </c>
      <c r="D24" s="137"/>
      <c r="E24" s="137"/>
      <c r="F24" s="137"/>
      <c r="G24" s="90"/>
      <c r="H24" s="90"/>
      <c r="I24" s="90"/>
      <c r="J24" s="99"/>
      <c r="K24" s="98"/>
      <c r="L24" s="3"/>
    </row>
    <row r="25" spans="1:12" ht="90" x14ac:dyDescent="0.25">
      <c r="B25" s="94">
        <v>2.1</v>
      </c>
      <c r="C25" s="89" t="s">
        <v>155</v>
      </c>
      <c r="D25" s="139" t="s">
        <v>156</v>
      </c>
      <c r="E25" s="139" t="s">
        <v>157</v>
      </c>
      <c r="F25" s="139" t="s">
        <v>158</v>
      </c>
      <c r="G25" s="100" t="s">
        <v>48</v>
      </c>
      <c r="H25" s="95">
        <v>1200</v>
      </c>
      <c r="I25" s="93">
        <v>120000</v>
      </c>
      <c r="J25" s="93">
        <v>180000</v>
      </c>
      <c r="K25" s="98" t="s">
        <v>60</v>
      </c>
      <c r="L25" s="3"/>
    </row>
    <row r="26" spans="1:12" ht="105" x14ac:dyDescent="0.25">
      <c r="B26" s="94">
        <v>2.2000000000000002</v>
      </c>
      <c r="C26" s="89" t="s">
        <v>159</v>
      </c>
      <c r="D26" s="139">
        <v>3</v>
      </c>
      <c r="E26" s="139">
        <v>15</v>
      </c>
      <c r="F26" s="139">
        <v>20</v>
      </c>
      <c r="G26" s="90" t="s">
        <v>160</v>
      </c>
      <c r="H26" s="95">
        <v>150</v>
      </c>
      <c r="I26" s="93">
        <v>2250</v>
      </c>
      <c r="J26" s="93">
        <v>3000</v>
      </c>
      <c r="K26" s="98" t="s">
        <v>61</v>
      </c>
      <c r="L26" s="3"/>
    </row>
    <row r="27" spans="1:12" ht="19.5" thickBot="1" x14ac:dyDescent="0.3">
      <c r="B27" s="101"/>
      <c r="C27" s="102"/>
      <c r="D27" s="140"/>
      <c r="E27" s="140"/>
      <c r="F27" s="140"/>
      <c r="G27" s="102"/>
      <c r="H27" s="102"/>
      <c r="I27" s="103">
        <v>402600</v>
      </c>
      <c r="J27" s="103">
        <v>465555</v>
      </c>
      <c r="K27" s="107"/>
      <c r="L27" s="3"/>
    </row>
    <row r="28" spans="1:12" x14ac:dyDescent="0.25">
      <c r="B28" s="96"/>
      <c r="C28" s="96"/>
      <c r="D28" s="141"/>
      <c r="E28" s="141"/>
      <c r="F28" s="141"/>
      <c r="G28" s="104"/>
      <c r="H28" s="104"/>
      <c r="I28" s="104"/>
      <c r="J28" s="104"/>
      <c r="K28" s="104"/>
      <c r="L28" s="3"/>
    </row>
    <row r="29" spans="1:12" x14ac:dyDescent="0.25">
      <c r="B29" s="96"/>
      <c r="C29" s="96"/>
      <c r="D29" s="141"/>
      <c r="E29" s="141"/>
      <c r="F29" s="141"/>
      <c r="G29" s="104"/>
      <c r="H29" s="104"/>
      <c r="I29" s="104"/>
      <c r="J29" s="104"/>
      <c r="K29" s="104"/>
    </row>
    <row r="30" spans="1:12" x14ac:dyDescent="0.25">
      <c r="B30" s="96"/>
      <c r="C30" s="96"/>
      <c r="D30" s="141"/>
      <c r="E30" s="141"/>
      <c r="F30" s="141"/>
      <c r="G30" s="104"/>
      <c r="H30" s="104"/>
      <c r="I30" s="104"/>
      <c r="J30" s="104"/>
      <c r="K30" s="104"/>
    </row>
  </sheetData>
  <mergeCells count="7">
    <mergeCell ref="J16:J17"/>
    <mergeCell ref="K16:K17"/>
    <mergeCell ref="B6:I6"/>
    <mergeCell ref="C16:C17"/>
    <mergeCell ref="G16:G17"/>
    <mergeCell ref="H16:H17"/>
    <mergeCell ref="I16:I17"/>
  </mergeCells>
  <conditionalFormatting sqref="E1:E4 E7:E13">
    <cfRule type="cellIs" dxfId="2" priority="19" operator="equal">
      <formula>"Wertungsfrage"</formula>
    </cfRule>
    <cfRule type="cellIs" dxfId="1" priority="20" operator="equal">
      <formula>"Information"</formula>
    </cfRule>
    <cfRule type="cellIs" dxfId="0" priority="21" operator="equal">
      <formula>"Muss-Kriterium"</formula>
    </cfRule>
  </conditionalFormatting>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34"/>
  <sheetViews>
    <sheetView zoomScaleNormal="100" workbookViewId="0">
      <pane xSplit="2" ySplit="6" topLeftCell="D22" activePane="bottomRight" state="frozen"/>
      <selection activeCell="I30" sqref="I30:J30"/>
      <selection pane="topRight" activeCell="I30" sqref="I30:J30"/>
      <selection pane="bottomLeft" activeCell="I30" sqref="I30:J30"/>
      <selection pane="bottomRight" activeCell="L16" sqref="L16:L18"/>
    </sheetView>
  </sheetViews>
  <sheetFormatPr baseColWidth="10" defaultRowHeight="12.75" x14ac:dyDescent="0.2"/>
  <cols>
    <col min="1" max="1" width="2" style="165" customWidth="1"/>
    <col min="2" max="2" width="64" style="253" customWidth="1"/>
    <col min="3" max="3" width="11.85546875" style="165" customWidth="1"/>
    <col min="4" max="4" width="11.42578125" style="165"/>
    <col min="5" max="5" width="18.85546875" style="165" customWidth="1"/>
    <col min="6" max="6" width="11.28515625" style="251" bestFit="1" customWidth="1"/>
    <col min="7" max="7" width="18.85546875" style="165" customWidth="1"/>
    <col min="8" max="8" width="11.28515625" style="165" bestFit="1" customWidth="1"/>
    <col min="9" max="9" width="18.85546875" style="165" customWidth="1"/>
    <col min="10" max="10" width="11.28515625" style="251" bestFit="1" customWidth="1"/>
    <col min="11" max="11" width="18.85546875" style="165" customWidth="1"/>
    <col min="12" max="12" width="72" style="252" customWidth="1"/>
    <col min="13" max="259" width="11.42578125" style="165"/>
    <col min="260" max="260" width="45.7109375" style="165" customWidth="1"/>
    <col min="261" max="261" width="11.85546875" style="165" customWidth="1"/>
    <col min="262" max="262" width="11.28515625" style="165" bestFit="1" customWidth="1"/>
    <col min="263" max="263" width="20.28515625" style="165" bestFit="1" customWidth="1"/>
    <col min="264" max="264" width="11.42578125" style="165"/>
    <col min="265" max="265" width="18.140625" style="165" bestFit="1" customWidth="1"/>
    <col min="266" max="266" width="11.42578125" style="165"/>
    <col min="267" max="267" width="18.140625" style="165" bestFit="1" customWidth="1"/>
    <col min="268" max="515" width="11.42578125" style="165"/>
    <col min="516" max="516" width="45.7109375" style="165" customWidth="1"/>
    <col min="517" max="517" width="11.85546875" style="165" customWidth="1"/>
    <col min="518" max="518" width="11.28515625" style="165" bestFit="1" customWidth="1"/>
    <col min="519" max="519" width="20.28515625" style="165" bestFit="1" customWidth="1"/>
    <col min="520" max="520" width="11.42578125" style="165"/>
    <col min="521" max="521" width="18.140625" style="165" bestFit="1" customWidth="1"/>
    <col min="522" max="522" width="11.42578125" style="165"/>
    <col min="523" max="523" width="18.140625" style="165" bestFit="1" customWidth="1"/>
    <col min="524" max="771" width="11.42578125" style="165"/>
    <col min="772" max="772" width="45.7109375" style="165" customWidth="1"/>
    <col min="773" max="773" width="11.85546875" style="165" customWidth="1"/>
    <col min="774" max="774" width="11.28515625" style="165" bestFit="1" customWidth="1"/>
    <col min="775" max="775" width="20.28515625" style="165" bestFit="1" customWidth="1"/>
    <col min="776" max="776" width="11.42578125" style="165"/>
    <col min="777" max="777" width="18.140625" style="165" bestFit="1" customWidth="1"/>
    <col min="778" max="778" width="11.42578125" style="165"/>
    <col min="779" max="779" width="18.140625" style="165" bestFit="1" customWidth="1"/>
    <col min="780" max="1027" width="11.42578125" style="165"/>
    <col min="1028" max="1028" width="45.7109375" style="165" customWidth="1"/>
    <col min="1029" max="1029" width="11.85546875" style="165" customWidth="1"/>
    <col min="1030" max="1030" width="11.28515625" style="165" bestFit="1" customWidth="1"/>
    <col min="1031" max="1031" width="20.28515625" style="165" bestFit="1" customWidth="1"/>
    <col min="1032" max="1032" width="11.42578125" style="165"/>
    <col min="1033" max="1033" width="18.140625" style="165" bestFit="1" customWidth="1"/>
    <col min="1034" max="1034" width="11.42578125" style="165"/>
    <col min="1035" max="1035" width="18.140625" style="165" bestFit="1" customWidth="1"/>
    <col min="1036" max="1283" width="11.42578125" style="165"/>
    <col min="1284" max="1284" width="45.7109375" style="165" customWidth="1"/>
    <col min="1285" max="1285" width="11.85546875" style="165" customWidth="1"/>
    <col min="1286" max="1286" width="11.28515625" style="165" bestFit="1" customWidth="1"/>
    <col min="1287" max="1287" width="20.28515625" style="165" bestFit="1" customWidth="1"/>
    <col min="1288" max="1288" width="11.42578125" style="165"/>
    <col min="1289" max="1289" width="18.140625" style="165" bestFit="1" customWidth="1"/>
    <col min="1290" max="1290" width="11.42578125" style="165"/>
    <col min="1291" max="1291" width="18.140625" style="165" bestFit="1" customWidth="1"/>
    <col min="1292" max="1539" width="11.42578125" style="165"/>
    <col min="1540" max="1540" width="45.7109375" style="165" customWidth="1"/>
    <col min="1541" max="1541" width="11.85546875" style="165" customWidth="1"/>
    <col min="1542" max="1542" width="11.28515625" style="165" bestFit="1" customWidth="1"/>
    <col min="1543" max="1543" width="20.28515625" style="165" bestFit="1" customWidth="1"/>
    <col min="1544" max="1544" width="11.42578125" style="165"/>
    <col min="1545" max="1545" width="18.140625" style="165" bestFit="1" customWidth="1"/>
    <col min="1546" max="1546" width="11.42578125" style="165"/>
    <col min="1547" max="1547" width="18.140625" style="165" bestFit="1" customWidth="1"/>
    <col min="1548" max="1795" width="11.42578125" style="165"/>
    <col min="1796" max="1796" width="45.7109375" style="165" customWidth="1"/>
    <col min="1797" max="1797" width="11.85546875" style="165" customWidth="1"/>
    <col min="1798" max="1798" width="11.28515625" style="165" bestFit="1" customWidth="1"/>
    <col min="1799" max="1799" width="20.28515625" style="165" bestFit="1" customWidth="1"/>
    <col min="1800" max="1800" width="11.42578125" style="165"/>
    <col min="1801" max="1801" width="18.140625" style="165" bestFit="1" customWidth="1"/>
    <col min="1802" max="1802" width="11.42578125" style="165"/>
    <col min="1803" max="1803" width="18.140625" style="165" bestFit="1" customWidth="1"/>
    <col min="1804" max="2051" width="11.42578125" style="165"/>
    <col min="2052" max="2052" width="45.7109375" style="165" customWidth="1"/>
    <col min="2053" max="2053" width="11.85546875" style="165" customWidth="1"/>
    <col min="2054" max="2054" width="11.28515625" style="165" bestFit="1" customWidth="1"/>
    <col min="2055" max="2055" width="20.28515625" style="165" bestFit="1" customWidth="1"/>
    <col min="2056" max="2056" width="11.42578125" style="165"/>
    <col min="2057" max="2057" width="18.140625" style="165" bestFit="1" customWidth="1"/>
    <col min="2058" max="2058" width="11.42578125" style="165"/>
    <col min="2059" max="2059" width="18.140625" style="165" bestFit="1" customWidth="1"/>
    <col min="2060" max="2307" width="11.42578125" style="165"/>
    <col min="2308" max="2308" width="45.7109375" style="165" customWidth="1"/>
    <col min="2309" max="2309" width="11.85546875" style="165" customWidth="1"/>
    <col min="2310" max="2310" width="11.28515625" style="165" bestFit="1" customWidth="1"/>
    <col min="2311" max="2311" width="20.28515625" style="165" bestFit="1" customWidth="1"/>
    <col min="2312" max="2312" width="11.42578125" style="165"/>
    <col min="2313" max="2313" width="18.140625" style="165" bestFit="1" customWidth="1"/>
    <col min="2314" max="2314" width="11.42578125" style="165"/>
    <col min="2315" max="2315" width="18.140625" style="165" bestFit="1" customWidth="1"/>
    <col min="2316" max="2563" width="11.42578125" style="165"/>
    <col min="2564" max="2564" width="45.7109375" style="165" customWidth="1"/>
    <col min="2565" max="2565" width="11.85546875" style="165" customWidth="1"/>
    <col min="2566" max="2566" width="11.28515625" style="165" bestFit="1" customWidth="1"/>
    <col min="2567" max="2567" width="20.28515625" style="165" bestFit="1" customWidth="1"/>
    <col min="2568" max="2568" width="11.42578125" style="165"/>
    <col min="2569" max="2569" width="18.140625" style="165" bestFit="1" customWidth="1"/>
    <col min="2570" max="2570" width="11.42578125" style="165"/>
    <col min="2571" max="2571" width="18.140625" style="165" bestFit="1" customWidth="1"/>
    <col min="2572" max="2819" width="11.42578125" style="165"/>
    <col min="2820" max="2820" width="45.7109375" style="165" customWidth="1"/>
    <col min="2821" max="2821" width="11.85546875" style="165" customWidth="1"/>
    <col min="2822" max="2822" width="11.28515625" style="165" bestFit="1" customWidth="1"/>
    <col min="2823" max="2823" width="20.28515625" style="165" bestFit="1" customWidth="1"/>
    <col min="2824" max="2824" width="11.42578125" style="165"/>
    <col min="2825" max="2825" width="18.140625" style="165" bestFit="1" customWidth="1"/>
    <col min="2826" max="2826" width="11.42578125" style="165"/>
    <col min="2827" max="2827" width="18.140625" style="165" bestFit="1" customWidth="1"/>
    <col min="2828" max="3075" width="11.42578125" style="165"/>
    <col min="3076" max="3076" width="45.7109375" style="165" customWidth="1"/>
    <col min="3077" max="3077" width="11.85546875" style="165" customWidth="1"/>
    <col min="3078" max="3078" width="11.28515625" style="165" bestFit="1" customWidth="1"/>
    <col min="3079" max="3079" width="20.28515625" style="165" bestFit="1" customWidth="1"/>
    <col min="3080" max="3080" width="11.42578125" style="165"/>
    <col min="3081" max="3081" width="18.140625" style="165" bestFit="1" customWidth="1"/>
    <col min="3082" max="3082" width="11.42578125" style="165"/>
    <col min="3083" max="3083" width="18.140625" style="165" bestFit="1" customWidth="1"/>
    <col min="3084" max="3331" width="11.42578125" style="165"/>
    <col min="3332" max="3332" width="45.7109375" style="165" customWidth="1"/>
    <col min="3333" max="3333" width="11.85546875" style="165" customWidth="1"/>
    <col min="3334" max="3334" width="11.28515625" style="165" bestFit="1" customWidth="1"/>
    <col min="3335" max="3335" width="20.28515625" style="165" bestFit="1" customWidth="1"/>
    <col min="3336" max="3336" width="11.42578125" style="165"/>
    <col min="3337" max="3337" width="18.140625" style="165" bestFit="1" customWidth="1"/>
    <col min="3338" max="3338" width="11.42578125" style="165"/>
    <col min="3339" max="3339" width="18.140625" style="165" bestFit="1" customWidth="1"/>
    <col min="3340" max="3587" width="11.42578125" style="165"/>
    <col min="3588" max="3588" width="45.7109375" style="165" customWidth="1"/>
    <col min="3589" max="3589" width="11.85546875" style="165" customWidth="1"/>
    <col min="3590" max="3590" width="11.28515625" style="165" bestFit="1" customWidth="1"/>
    <col min="3591" max="3591" width="20.28515625" style="165" bestFit="1" customWidth="1"/>
    <col min="3592" max="3592" width="11.42578125" style="165"/>
    <col min="3593" max="3593" width="18.140625" style="165" bestFit="1" customWidth="1"/>
    <col min="3594" max="3594" width="11.42578125" style="165"/>
    <col min="3595" max="3595" width="18.140625" style="165" bestFit="1" customWidth="1"/>
    <col min="3596" max="3843" width="11.42578125" style="165"/>
    <col min="3844" max="3844" width="45.7109375" style="165" customWidth="1"/>
    <col min="3845" max="3845" width="11.85546875" style="165" customWidth="1"/>
    <col min="3846" max="3846" width="11.28515625" style="165" bestFit="1" customWidth="1"/>
    <col min="3847" max="3847" width="20.28515625" style="165" bestFit="1" customWidth="1"/>
    <col min="3848" max="3848" width="11.42578125" style="165"/>
    <col min="3849" max="3849" width="18.140625" style="165" bestFit="1" customWidth="1"/>
    <col min="3850" max="3850" width="11.42578125" style="165"/>
    <col min="3851" max="3851" width="18.140625" style="165" bestFit="1" customWidth="1"/>
    <col min="3852" max="4099" width="11.42578125" style="165"/>
    <col min="4100" max="4100" width="45.7109375" style="165" customWidth="1"/>
    <col min="4101" max="4101" width="11.85546875" style="165" customWidth="1"/>
    <col min="4102" max="4102" width="11.28515625" style="165" bestFit="1" customWidth="1"/>
    <col min="4103" max="4103" width="20.28515625" style="165" bestFit="1" customWidth="1"/>
    <col min="4104" max="4104" width="11.42578125" style="165"/>
    <col min="4105" max="4105" width="18.140625" style="165" bestFit="1" customWidth="1"/>
    <col min="4106" max="4106" width="11.42578125" style="165"/>
    <col min="4107" max="4107" width="18.140625" style="165" bestFit="1" customWidth="1"/>
    <col min="4108" max="4355" width="11.42578125" style="165"/>
    <col min="4356" max="4356" width="45.7109375" style="165" customWidth="1"/>
    <col min="4357" max="4357" width="11.85546875" style="165" customWidth="1"/>
    <col min="4358" max="4358" width="11.28515625" style="165" bestFit="1" customWidth="1"/>
    <col min="4359" max="4359" width="20.28515625" style="165" bestFit="1" customWidth="1"/>
    <col min="4360" max="4360" width="11.42578125" style="165"/>
    <col min="4361" max="4361" width="18.140625" style="165" bestFit="1" customWidth="1"/>
    <col min="4362" max="4362" width="11.42578125" style="165"/>
    <col min="4363" max="4363" width="18.140625" style="165" bestFit="1" customWidth="1"/>
    <col min="4364" max="4611" width="11.42578125" style="165"/>
    <col min="4612" max="4612" width="45.7109375" style="165" customWidth="1"/>
    <col min="4613" max="4613" width="11.85546875" style="165" customWidth="1"/>
    <col min="4614" max="4614" width="11.28515625" style="165" bestFit="1" customWidth="1"/>
    <col min="4615" max="4615" width="20.28515625" style="165" bestFit="1" customWidth="1"/>
    <col min="4616" max="4616" width="11.42578125" style="165"/>
    <col min="4617" max="4617" width="18.140625" style="165" bestFit="1" customWidth="1"/>
    <col min="4618" max="4618" width="11.42578125" style="165"/>
    <col min="4619" max="4619" width="18.140625" style="165" bestFit="1" customWidth="1"/>
    <col min="4620" max="4867" width="11.42578125" style="165"/>
    <col min="4868" max="4868" width="45.7109375" style="165" customWidth="1"/>
    <col min="4869" max="4869" width="11.85546875" style="165" customWidth="1"/>
    <col min="4870" max="4870" width="11.28515625" style="165" bestFit="1" customWidth="1"/>
    <col min="4871" max="4871" width="20.28515625" style="165" bestFit="1" customWidth="1"/>
    <col min="4872" max="4872" width="11.42578125" style="165"/>
    <col min="4873" max="4873" width="18.140625" style="165" bestFit="1" customWidth="1"/>
    <col min="4874" max="4874" width="11.42578125" style="165"/>
    <col min="4875" max="4875" width="18.140625" style="165" bestFit="1" customWidth="1"/>
    <col min="4876" max="5123" width="11.42578125" style="165"/>
    <col min="5124" max="5124" width="45.7109375" style="165" customWidth="1"/>
    <col min="5125" max="5125" width="11.85546875" style="165" customWidth="1"/>
    <col min="5126" max="5126" width="11.28515625" style="165" bestFit="1" customWidth="1"/>
    <col min="5127" max="5127" width="20.28515625" style="165" bestFit="1" customWidth="1"/>
    <col min="5128" max="5128" width="11.42578125" style="165"/>
    <col min="5129" max="5129" width="18.140625" style="165" bestFit="1" customWidth="1"/>
    <col min="5130" max="5130" width="11.42578125" style="165"/>
    <col min="5131" max="5131" width="18.140625" style="165" bestFit="1" customWidth="1"/>
    <col min="5132" max="5379" width="11.42578125" style="165"/>
    <col min="5380" max="5380" width="45.7109375" style="165" customWidth="1"/>
    <col min="5381" max="5381" width="11.85546875" style="165" customWidth="1"/>
    <col min="5382" max="5382" width="11.28515625" style="165" bestFit="1" customWidth="1"/>
    <col min="5383" max="5383" width="20.28515625" style="165" bestFit="1" customWidth="1"/>
    <col min="5384" max="5384" width="11.42578125" style="165"/>
    <col min="5385" max="5385" width="18.140625" style="165" bestFit="1" customWidth="1"/>
    <col min="5386" max="5386" width="11.42578125" style="165"/>
    <col min="5387" max="5387" width="18.140625" style="165" bestFit="1" customWidth="1"/>
    <col min="5388" max="5635" width="11.42578125" style="165"/>
    <col min="5636" max="5636" width="45.7109375" style="165" customWidth="1"/>
    <col min="5637" max="5637" width="11.85546875" style="165" customWidth="1"/>
    <col min="5638" max="5638" width="11.28515625" style="165" bestFit="1" customWidth="1"/>
    <col min="5639" max="5639" width="20.28515625" style="165" bestFit="1" customWidth="1"/>
    <col min="5640" max="5640" width="11.42578125" style="165"/>
    <col min="5641" max="5641" width="18.140625" style="165" bestFit="1" customWidth="1"/>
    <col min="5642" max="5642" width="11.42578125" style="165"/>
    <col min="5643" max="5643" width="18.140625" style="165" bestFit="1" customWidth="1"/>
    <col min="5644" max="5891" width="11.42578125" style="165"/>
    <col min="5892" max="5892" width="45.7109375" style="165" customWidth="1"/>
    <col min="5893" max="5893" width="11.85546875" style="165" customWidth="1"/>
    <col min="5894" max="5894" width="11.28515625" style="165" bestFit="1" customWidth="1"/>
    <col min="5895" max="5895" width="20.28515625" style="165" bestFit="1" customWidth="1"/>
    <col min="5896" max="5896" width="11.42578125" style="165"/>
    <col min="5897" max="5897" width="18.140625" style="165" bestFit="1" customWidth="1"/>
    <col min="5898" max="5898" width="11.42578125" style="165"/>
    <col min="5899" max="5899" width="18.140625" style="165" bestFit="1" customWidth="1"/>
    <col min="5900" max="6147" width="11.42578125" style="165"/>
    <col min="6148" max="6148" width="45.7109375" style="165" customWidth="1"/>
    <col min="6149" max="6149" width="11.85546875" style="165" customWidth="1"/>
    <col min="6150" max="6150" width="11.28515625" style="165" bestFit="1" customWidth="1"/>
    <col min="6151" max="6151" width="20.28515625" style="165" bestFit="1" customWidth="1"/>
    <col min="6152" max="6152" width="11.42578125" style="165"/>
    <col min="6153" max="6153" width="18.140625" style="165" bestFit="1" customWidth="1"/>
    <col min="6154" max="6154" width="11.42578125" style="165"/>
    <col min="6155" max="6155" width="18.140625" style="165" bestFit="1" customWidth="1"/>
    <col min="6156" max="6403" width="11.42578125" style="165"/>
    <col min="6404" max="6404" width="45.7109375" style="165" customWidth="1"/>
    <col min="6405" max="6405" width="11.85546875" style="165" customWidth="1"/>
    <col min="6406" max="6406" width="11.28515625" style="165" bestFit="1" customWidth="1"/>
    <col min="6407" max="6407" width="20.28515625" style="165" bestFit="1" customWidth="1"/>
    <col min="6408" max="6408" width="11.42578125" style="165"/>
    <col min="6409" max="6409" width="18.140625" style="165" bestFit="1" customWidth="1"/>
    <col min="6410" max="6410" width="11.42578125" style="165"/>
    <col min="6411" max="6411" width="18.140625" style="165" bestFit="1" customWidth="1"/>
    <col min="6412" max="6659" width="11.42578125" style="165"/>
    <col min="6660" max="6660" width="45.7109375" style="165" customWidth="1"/>
    <col min="6661" max="6661" width="11.85546875" style="165" customWidth="1"/>
    <col min="6662" max="6662" width="11.28515625" style="165" bestFit="1" customWidth="1"/>
    <col min="6663" max="6663" width="20.28515625" style="165" bestFit="1" customWidth="1"/>
    <col min="6664" max="6664" width="11.42578125" style="165"/>
    <col min="6665" max="6665" width="18.140625" style="165" bestFit="1" customWidth="1"/>
    <col min="6666" max="6666" width="11.42578125" style="165"/>
    <col min="6667" max="6667" width="18.140625" style="165" bestFit="1" customWidth="1"/>
    <col min="6668" max="6915" width="11.42578125" style="165"/>
    <col min="6916" max="6916" width="45.7109375" style="165" customWidth="1"/>
    <col min="6917" max="6917" width="11.85546875" style="165" customWidth="1"/>
    <col min="6918" max="6918" width="11.28515625" style="165" bestFit="1" customWidth="1"/>
    <col min="6919" max="6919" width="20.28515625" style="165" bestFit="1" customWidth="1"/>
    <col min="6920" max="6920" width="11.42578125" style="165"/>
    <col min="6921" max="6921" width="18.140625" style="165" bestFit="1" customWidth="1"/>
    <col min="6922" max="6922" width="11.42578125" style="165"/>
    <col min="6923" max="6923" width="18.140625" style="165" bestFit="1" customWidth="1"/>
    <col min="6924" max="7171" width="11.42578125" style="165"/>
    <col min="7172" max="7172" width="45.7109375" style="165" customWidth="1"/>
    <col min="7173" max="7173" width="11.85546875" style="165" customWidth="1"/>
    <col min="7174" max="7174" width="11.28515625" style="165" bestFit="1" customWidth="1"/>
    <col min="7175" max="7175" width="20.28515625" style="165" bestFit="1" customWidth="1"/>
    <col min="7176" max="7176" width="11.42578125" style="165"/>
    <col min="7177" max="7177" width="18.140625" style="165" bestFit="1" customWidth="1"/>
    <col min="7178" max="7178" width="11.42578125" style="165"/>
    <col min="7179" max="7179" width="18.140625" style="165" bestFit="1" customWidth="1"/>
    <col min="7180" max="7427" width="11.42578125" style="165"/>
    <col min="7428" max="7428" width="45.7109375" style="165" customWidth="1"/>
    <col min="7429" max="7429" width="11.85546875" style="165" customWidth="1"/>
    <col min="7430" max="7430" width="11.28515625" style="165" bestFit="1" customWidth="1"/>
    <col min="7431" max="7431" width="20.28515625" style="165" bestFit="1" customWidth="1"/>
    <col min="7432" max="7432" width="11.42578125" style="165"/>
    <col min="7433" max="7433" width="18.140625" style="165" bestFit="1" customWidth="1"/>
    <col min="7434" max="7434" width="11.42578125" style="165"/>
    <col min="7435" max="7435" width="18.140625" style="165" bestFit="1" customWidth="1"/>
    <col min="7436" max="7683" width="11.42578125" style="165"/>
    <col min="7684" max="7684" width="45.7109375" style="165" customWidth="1"/>
    <col min="7685" max="7685" width="11.85546875" style="165" customWidth="1"/>
    <col min="7686" max="7686" width="11.28515625" style="165" bestFit="1" customWidth="1"/>
    <col min="7687" max="7687" width="20.28515625" style="165" bestFit="1" customWidth="1"/>
    <col min="7688" max="7688" width="11.42578125" style="165"/>
    <col min="7689" max="7689" width="18.140625" style="165" bestFit="1" customWidth="1"/>
    <col min="7690" max="7690" width="11.42578125" style="165"/>
    <col min="7691" max="7691" width="18.140625" style="165" bestFit="1" customWidth="1"/>
    <col min="7692" max="7939" width="11.42578125" style="165"/>
    <col min="7940" max="7940" width="45.7109375" style="165" customWidth="1"/>
    <col min="7941" max="7941" width="11.85546875" style="165" customWidth="1"/>
    <col min="7942" max="7942" width="11.28515625" style="165" bestFit="1" customWidth="1"/>
    <col min="7943" max="7943" width="20.28515625" style="165" bestFit="1" customWidth="1"/>
    <col min="7944" max="7944" width="11.42578125" style="165"/>
    <col min="7945" max="7945" width="18.140625" style="165" bestFit="1" customWidth="1"/>
    <col min="7946" max="7946" width="11.42578125" style="165"/>
    <col min="7947" max="7947" width="18.140625" style="165" bestFit="1" customWidth="1"/>
    <col min="7948" max="8195" width="11.42578125" style="165"/>
    <col min="8196" max="8196" width="45.7109375" style="165" customWidth="1"/>
    <col min="8197" max="8197" width="11.85546875" style="165" customWidth="1"/>
    <col min="8198" max="8198" width="11.28515625" style="165" bestFit="1" customWidth="1"/>
    <col min="8199" max="8199" width="20.28515625" style="165" bestFit="1" customWidth="1"/>
    <col min="8200" max="8200" width="11.42578125" style="165"/>
    <col min="8201" max="8201" width="18.140625" style="165" bestFit="1" customWidth="1"/>
    <col min="8202" max="8202" width="11.42578125" style="165"/>
    <col min="8203" max="8203" width="18.140625" style="165" bestFit="1" customWidth="1"/>
    <col min="8204" max="8451" width="11.42578125" style="165"/>
    <col min="8452" max="8452" width="45.7109375" style="165" customWidth="1"/>
    <col min="8453" max="8453" width="11.85546875" style="165" customWidth="1"/>
    <col min="8454" max="8454" width="11.28515625" style="165" bestFit="1" customWidth="1"/>
    <col min="8455" max="8455" width="20.28515625" style="165" bestFit="1" customWidth="1"/>
    <col min="8456" max="8456" width="11.42578125" style="165"/>
    <col min="8457" max="8457" width="18.140625" style="165" bestFit="1" customWidth="1"/>
    <col min="8458" max="8458" width="11.42578125" style="165"/>
    <col min="8459" max="8459" width="18.140625" style="165" bestFit="1" customWidth="1"/>
    <col min="8460" max="8707" width="11.42578125" style="165"/>
    <col min="8708" max="8708" width="45.7109375" style="165" customWidth="1"/>
    <col min="8709" max="8709" width="11.85546875" style="165" customWidth="1"/>
    <col min="8710" max="8710" width="11.28515625" style="165" bestFit="1" customWidth="1"/>
    <col min="8711" max="8711" width="20.28515625" style="165" bestFit="1" customWidth="1"/>
    <col min="8712" max="8712" width="11.42578125" style="165"/>
    <col min="8713" max="8713" width="18.140625" style="165" bestFit="1" customWidth="1"/>
    <col min="8714" max="8714" width="11.42578125" style="165"/>
    <col min="8715" max="8715" width="18.140625" style="165" bestFit="1" customWidth="1"/>
    <col min="8716" max="8963" width="11.42578125" style="165"/>
    <col min="8964" max="8964" width="45.7109375" style="165" customWidth="1"/>
    <col min="8965" max="8965" width="11.85546875" style="165" customWidth="1"/>
    <col min="8966" max="8966" width="11.28515625" style="165" bestFit="1" customWidth="1"/>
    <col min="8967" max="8967" width="20.28515625" style="165" bestFit="1" customWidth="1"/>
    <col min="8968" max="8968" width="11.42578125" style="165"/>
    <col min="8969" max="8969" width="18.140625" style="165" bestFit="1" customWidth="1"/>
    <col min="8970" max="8970" width="11.42578125" style="165"/>
    <col min="8971" max="8971" width="18.140625" style="165" bestFit="1" customWidth="1"/>
    <col min="8972" max="9219" width="11.42578125" style="165"/>
    <col min="9220" max="9220" width="45.7109375" style="165" customWidth="1"/>
    <col min="9221" max="9221" width="11.85546875" style="165" customWidth="1"/>
    <col min="9222" max="9222" width="11.28515625" style="165" bestFit="1" customWidth="1"/>
    <col min="9223" max="9223" width="20.28515625" style="165" bestFit="1" customWidth="1"/>
    <col min="9224" max="9224" width="11.42578125" style="165"/>
    <col min="9225" max="9225" width="18.140625" style="165" bestFit="1" customWidth="1"/>
    <col min="9226" max="9226" width="11.42578125" style="165"/>
    <col min="9227" max="9227" width="18.140625" style="165" bestFit="1" customWidth="1"/>
    <col min="9228" max="9475" width="11.42578125" style="165"/>
    <col min="9476" max="9476" width="45.7109375" style="165" customWidth="1"/>
    <col min="9477" max="9477" width="11.85546875" style="165" customWidth="1"/>
    <col min="9478" max="9478" width="11.28515625" style="165" bestFit="1" customWidth="1"/>
    <col min="9479" max="9479" width="20.28515625" style="165" bestFit="1" customWidth="1"/>
    <col min="9480" max="9480" width="11.42578125" style="165"/>
    <col min="9481" max="9481" width="18.140625" style="165" bestFit="1" customWidth="1"/>
    <col min="9482" max="9482" width="11.42578125" style="165"/>
    <col min="9483" max="9483" width="18.140625" style="165" bestFit="1" customWidth="1"/>
    <col min="9484" max="9731" width="11.42578125" style="165"/>
    <col min="9732" max="9732" width="45.7109375" style="165" customWidth="1"/>
    <col min="9733" max="9733" width="11.85546875" style="165" customWidth="1"/>
    <col min="9734" max="9734" width="11.28515625" style="165" bestFit="1" customWidth="1"/>
    <col min="9735" max="9735" width="20.28515625" style="165" bestFit="1" customWidth="1"/>
    <col min="9736" max="9736" width="11.42578125" style="165"/>
    <col min="9737" max="9737" width="18.140625" style="165" bestFit="1" customWidth="1"/>
    <col min="9738" max="9738" width="11.42578125" style="165"/>
    <col min="9739" max="9739" width="18.140625" style="165" bestFit="1" customWidth="1"/>
    <col min="9740" max="9987" width="11.42578125" style="165"/>
    <col min="9988" max="9988" width="45.7109375" style="165" customWidth="1"/>
    <col min="9989" max="9989" width="11.85546875" style="165" customWidth="1"/>
    <col min="9990" max="9990" width="11.28515625" style="165" bestFit="1" customWidth="1"/>
    <col min="9991" max="9991" width="20.28515625" style="165" bestFit="1" customWidth="1"/>
    <col min="9992" max="9992" width="11.42578125" style="165"/>
    <col min="9993" max="9993" width="18.140625" style="165" bestFit="1" customWidth="1"/>
    <col min="9994" max="9994" width="11.42578125" style="165"/>
    <col min="9995" max="9995" width="18.140625" style="165" bestFit="1" customWidth="1"/>
    <col min="9996" max="10243" width="11.42578125" style="165"/>
    <col min="10244" max="10244" width="45.7109375" style="165" customWidth="1"/>
    <col min="10245" max="10245" width="11.85546875" style="165" customWidth="1"/>
    <col min="10246" max="10246" width="11.28515625" style="165" bestFit="1" customWidth="1"/>
    <col min="10247" max="10247" width="20.28515625" style="165" bestFit="1" customWidth="1"/>
    <col min="10248" max="10248" width="11.42578125" style="165"/>
    <col min="10249" max="10249" width="18.140625" style="165" bestFit="1" customWidth="1"/>
    <col min="10250" max="10250" width="11.42578125" style="165"/>
    <col min="10251" max="10251" width="18.140625" style="165" bestFit="1" customWidth="1"/>
    <col min="10252" max="10499" width="11.42578125" style="165"/>
    <col min="10500" max="10500" width="45.7109375" style="165" customWidth="1"/>
    <col min="10501" max="10501" width="11.85546875" style="165" customWidth="1"/>
    <col min="10502" max="10502" width="11.28515625" style="165" bestFit="1" customWidth="1"/>
    <col min="10503" max="10503" width="20.28515625" style="165" bestFit="1" customWidth="1"/>
    <col min="10504" max="10504" width="11.42578125" style="165"/>
    <col min="10505" max="10505" width="18.140625" style="165" bestFit="1" customWidth="1"/>
    <col min="10506" max="10506" width="11.42578125" style="165"/>
    <col min="10507" max="10507" width="18.140625" style="165" bestFit="1" customWidth="1"/>
    <col min="10508" max="10755" width="11.42578125" style="165"/>
    <col min="10756" max="10756" width="45.7109375" style="165" customWidth="1"/>
    <col min="10757" max="10757" width="11.85546875" style="165" customWidth="1"/>
    <col min="10758" max="10758" width="11.28515625" style="165" bestFit="1" customWidth="1"/>
    <col min="10759" max="10759" width="20.28515625" style="165" bestFit="1" customWidth="1"/>
    <col min="10760" max="10760" width="11.42578125" style="165"/>
    <col min="10761" max="10761" width="18.140625" style="165" bestFit="1" customWidth="1"/>
    <col min="10762" max="10762" width="11.42578125" style="165"/>
    <col min="10763" max="10763" width="18.140625" style="165" bestFit="1" customWidth="1"/>
    <col min="10764" max="11011" width="11.42578125" style="165"/>
    <col min="11012" max="11012" width="45.7109375" style="165" customWidth="1"/>
    <col min="11013" max="11013" width="11.85546875" style="165" customWidth="1"/>
    <col min="11014" max="11014" width="11.28515625" style="165" bestFit="1" customWidth="1"/>
    <col min="11015" max="11015" width="20.28515625" style="165" bestFit="1" customWidth="1"/>
    <col min="11016" max="11016" width="11.42578125" style="165"/>
    <col min="11017" max="11017" width="18.140625" style="165" bestFit="1" customWidth="1"/>
    <col min="11018" max="11018" width="11.42578125" style="165"/>
    <col min="11019" max="11019" width="18.140625" style="165" bestFit="1" customWidth="1"/>
    <col min="11020" max="11267" width="11.42578125" style="165"/>
    <col min="11268" max="11268" width="45.7109375" style="165" customWidth="1"/>
    <col min="11269" max="11269" width="11.85546875" style="165" customWidth="1"/>
    <col min="11270" max="11270" width="11.28515625" style="165" bestFit="1" customWidth="1"/>
    <col min="11271" max="11271" width="20.28515625" style="165" bestFit="1" customWidth="1"/>
    <col min="11272" max="11272" width="11.42578125" style="165"/>
    <col min="11273" max="11273" width="18.140625" style="165" bestFit="1" customWidth="1"/>
    <col min="11274" max="11274" width="11.42578125" style="165"/>
    <col min="11275" max="11275" width="18.140625" style="165" bestFit="1" customWidth="1"/>
    <col min="11276" max="11523" width="11.42578125" style="165"/>
    <col min="11524" max="11524" width="45.7109375" style="165" customWidth="1"/>
    <col min="11525" max="11525" width="11.85546875" style="165" customWidth="1"/>
    <col min="11526" max="11526" width="11.28515625" style="165" bestFit="1" customWidth="1"/>
    <col min="11527" max="11527" width="20.28515625" style="165" bestFit="1" customWidth="1"/>
    <col min="11528" max="11528" width="11.42578125" style="165"/>
    <col min="11529" max="11529" width="18.140625" style="165" bestFit="1" customWidth="1"/>
    <col min="11530" max="11530" width="11.42578125" style="165"/>
    <col min="11531" max="11531" width="18.140625" style="165" bestFit="1" customWidth="1"/>
    <col min="11532" max="11779" width="11.42578125" style="165"/>
    <col min="11780" max="11780" width="45.7109375" style="165" customWidth="1"/>
    <col min="11781" max="11781" width="11.85546875" style="165" customWidth="1"/>
    <col min="11782" max="11782" width="11.28515625" style="165" bestFit="1" customWidth="1"/>
    <col min="11783" max="11783" width="20.28515625" style="165" bestFit="1" customWidth="1"/>
    <col min="11784" max="11784" width="11.42578125" style="165"/>
    <col min="11785" max="11785" width="18.140625" style="165" bestFit="1" customWidth="1"/>
    <col min="11786" max="11786" width="11.42578125" style="165"/>
    <col min="11787" max="11787" width="18.140625" style="165" bestFit="1" customWidth="1"/>
    <col min="11788" max="12035" width="11.42578125" style="165"/>
    <col min="12036" max="12036" width="45.7109375" style="165" customWidth="1"/>
    <col min="12037" max="12037" width="11.85546875" style="165" customWidth="1"/>
    <col min="12038" max="12038" width="11.28515625" style="165" bestFit="1" customWidth="1"/>
    <col min="12039" max="12039" width="20.28515625" style="165" bestFit="1" customWidth="1"/>
    <col min="12040" max="12040" width="11.42578125" style="165"/>
    <col min="12041" max="12041" width="18.140625" style="165" bestFit="1" customWidth="1"/>
    <col min="12042" max="12042" width="11.42578125" style="165"/>
    <col min="12043" max="12043" width="18.140625" style="165" bestFit="1" customWidth="1"/>
    <col min="12044" max="12291" width="11.42578125" style="165"/>
    <col min="12292" max="12292" width="45.7109375" style="165" customWidth="1"/>
    <col min="12293" max="12293" width="11.85546875" style="165" customWidth="1"/>
    <col min="12294" max="12294" width="11.28515625" style="165" bestFit="1" customWidth="1"/>
    <col min="12295" max="12295" width="20.28515625" style="165" bestFit="1" customWidth="1"/>
    <col min="12296" max="12296" width="11.42578125" style="165"/>
    <col min="12297" max="12297" width="18.140625" style="165" bestFit="1" customWidth="1"/>
    <col min="12298" max="12298" width="11.42578125" style="165"/>
    <col min="12299" max="12299" width="18.140625" style="165" bestFit="1" customWidth="1"/>
    <col min="12300" max="12547" width="11.42578125" style="165"/>
    <col min="12548" max="12548" width="45.7109375" style="165" customWidth="1"/>
    <col min="12549" max="12549" width="11.85546875" style="165" customWidth="1"/>
    <col min="12550" max="12550" width="11.28515625" style="165" bestFit="1" customWidth="1"/>
    <col min="12551" max="12551" width="20.28515625" style="165" bestFit="1" customWidth="1"/>
    <col min="12552" max="12552" width="11.42578125" style="165"/>
    <col min="12553" max="12553" width="18.140625" style="165" bestFit="1" customWidth="1"/>
    <col min="12554" max="12554" width="11.42578125" style="165"/>
    <col min="12555" max="12555" width="18.140625" style="165" bestFit="1" customWidth="1"/>
    <col min="12556" max="12803" width="11.42578125" style="165"/>
    <col min="12804" max="12804" width="45.7109375" style="165" customWidth="1"/>
    <col min="12805" max="12805" width="11.85546875" style="165" customWidth="1"/>
    <col min="12806" max="12806" width="11.28515625" style="165" bestFit="1" customWidth="1"/>
    <col min="12807" max="12807" width="20.28515625" style="165" bestFit="1" customWidth="1"/>
    <col min="12808" max="12808" width="11.42578125" style="165"/>
    <col min="12809" max="12809" width="18.140625" style="165" bestFit="1" customWidth="1"/>
    <col min="12810" max="12810" width="11.42578125" style="165"/>
    <col min="12811" max="12811" width="18.140625" style="165" bestFit="1" customWidth="1"/>
    <col min="12812" max="13059" width="11.42578125" style="165"/>
    <col min="13060" max="13060" width="45.7109375" style="165" customWidth="1"/>
    <col min="13061" max="13061" width="11.85546875" style="165" customWidth="1"/>
    <col min="13062" max="13062" width="11.28515625" style="165" bestFit="1" customWidth="1"/>
    <col min="13063" max="13063" width="20.28515625" style="165" bestFit="1" customWidth="1"/>
    <col min="13064" max="13064" width="11.42578125" style="165"/>
    <col min="13065" max="13065" width="18.140625" style="165" bestFit="1" customWidth="1"/>
    <col min="13066" max="13066" width="11.42578125" style="165"/>
    <col min="13067" max="13067" width="18.140625" style="165" bestFit="1" customWidth="1"/>
    <col min="13068" max="13315" width="11.42578125" style="165"/>
    <col min="13316" max="13316" width="45.7109375" style="165" customWidth="1"/>
    <col min="13317" max="13317" width="11.85546875" style="165" customWidth="1"/>
    <col min="13318" max="13318" width="11.28515625" style="165" bestFit="1" customWidth="1"/>
    <col min="13319" max="13319" width="20.28515625" style="165" bestFit="1" customWidth="1"/>
    <col min="13320" max="13320" width="11.42578125" style="165"/>
    <col min="13321" max="13321" width="18.140625" style="165" bestFit="1" customWidth="1"/>
    <col min="13322" max="13322" width="11.42578125" style="165"/>
    <col min="13323" max="13323" width="18.140625" style="165" bestFit="1" customWidth="1"/>
    <col min="13324" max="13571" width="11.42578125" style="165"/>
    <col min="13572" max="13572" width="45.7109375" style="165" customWidth="1"/>
    <col min="13573" max="13573" width="11.85546875" style="165" customWidth="1"/>
    <col min="13574" max="13574" width="11.28515625" style="165" bestFit="1" customWidth="1"/>
    <col min="13575" max="13575" width="20.28515625" style="165" bestFit="1" customWidth="1"/>
    <col min="13576" max="13576" width="11.42578125" style="165"/>
    <col min="13577" max="13577" width="18.140625" style="165" bestFit="1" customWidth="1"/>
    <col min="13578" max="13578" width="11.42578125" style="165"/>
    <col min="13579" max="13579" width="18.140625" style="165" bestFit="1" customWidth="1"/>
    <col min="13580" max="13827" width="11.42578125" style="165"/>
    <col min="13828" max="13828" width="45.7109375" style="165" customWidth="1"/>
    <col min="13829" max="13829" width="11.85546875" style="165" customWidth="1"/>
    <col min="13830" max="13830" width="11.28515625" style="165" bestFit="1" customWidth="1"/>
    <col min="13831" max="13831" width="20.28515625" style="165" bestFit="1" customWidth="1"/>
    <col min="13832" max="13832" width="11.42578125" style="165"/>
    <col min="13833" max="13833" width="18.140625" style="165" bestFit="1" customWidth="1"/>
    <col min="13834" max="13834" width="11.42578125" style="165"/>
    <col min="13835" max="13835" width="18.140625" style="165" bestFit="1" customWidth="1"/>
    <col min="13836" max="14083" width="11.42578125" style="165"/>
    <col min="14084" max="14084" width="45.7109375" style="165" customWidth="1"/>
    <col min="14085" max="14085" width="11.85546875" style="165" customWidth="1"/>
    <col min="14086" max="14086" width="11.28515625" style="165" bestFit="1" customWidth="1"/>
    <col min="14087" max="14087" width="20.28515625" style="165" bestFit="1" customWidth="1"/>
    <col min="14088" max="14088" width="11.42578125" style="165"/>
    <col min="14089" max="14089" width="18.140625" style="165" bestFit="1" customWidth="1"/>
    <col min="14090" max="14090" width="11.42578125" style="165"/>
    <col min="14091" max="14091" width="18.140625" style="165" bestFit="1" customWidth="1"/>
    <col min="14092" max="14339" width="11.42578125" style="165"/>
    <col min="14340" max="14340" width="45.7109375" style="165" customWidth="1"/>
    <col min="14341" max="14341" width="11.85546875" style="165" customWidth="1"/>
    <col min="14342" max="14342" width="11.28515625" style="165" bestFit="1" customWidth="1"/>
    <col min="14343" max="14343" width="20.28515625" style="165" bestFit="1" customWidth="1"/>
    <col min="14344" max="14344" width="11.42578125" style="165"/>
    <col min="14345" max="14345" width="18.140625" style="165" bestFit="1" customWidth="1"/>
    <col min="14346" max="14346" width="11.42578125" style="165"/>
    <col min="14347" max="14347" width="18.140625" style="165" bestFit="1" customWidth="1"/>
    <col min="14348" max="14595" width="11.42578125" style="165"/>
    <col min="14596" max="14596" width="45.7109375" style="165" customWidth="1"/>
    <col min="14597" max="14597" width="11.85546875" style="165" customWidth="1"/>
    <col min="14598" max="14598" width="11.28515625" style="165" bestFit="1" customWidth="1"/>
    <col min="14599" max="14599" width="20.28515625" style="165" bestFit="1" customWidth="1"/>
    <col min="14600" max="14600" width="11.42578125" style="165"/>
    <col min="14601" max="14601" width="18.140625" style="165" bestFit="1" customWidth="1"/>
    <col min="14602" max="14602" width="11.42578125" style="165"/>
    <col min="14603" max="14603" width="18.140625" style="165" bestFit="1" customWidth="1"/>
    <col min="14604" max="14851" width="11.42578125" style="165"/>
    <col min="14852" max="14852" width="45.7109375" style="165" customWidth="1"/>
    <col min="14853" max="14853" width="11.85546875" style="165" customWidth="1"/>
    <col min="14854" max="14854" width="11.28515625" style="165" bestFit="1" customWidth="1"/>
    <col min="14855" max="14855" width="20.28515625" style="165" bestFit="1" customWidth="1"/>
    <col min="14856" max="14856" width="11.42578125" style="165"/>
    <col min="14857" max="14857" width="18.140625" style="165" bestFit="1" customWidth="1"/>
    <col min="14858" max="14858" width="11.42578125" style="165"/>
    <col min="14859" max="14859" width="18.140625" style="165" bestFit="1" customWidth="1"/>
    <col min="14860" max="15107" width="11.42578125" style="165"/>
    <col min="15108" max="15108" width="45.7109375" style="165" customWidth="1"/>
    <col min="15109" max="15109" width="11.85546875" style="165" customWidth="1"/>
    <col min="15110" max="15110" width="11.28515625" style="165" bestFit="1" customWidth="1"/>
    <col min="15111" max="15111" width="20.28515625" style="165" bestFit="1" customWidth="1"/>
    <col min="15112" max="15112" width="11.42578125" style="165"/>
    <col min="15113" max="15113" width="18.140625" style="165" bestFit="1" customWidth="1"/>
    <col min="15114" max="15114" width="11.42578125" style="165"/>
    <col min="15115" max="15115" width="18.140625" style="165" bestFit="1" customWidth="1"/>
    <col min="15116" max="15363" width="11.42578125" style="165"/>
    <col min="15364" max="15364" width="45.7109375" style="165" customWidth="1"/>
    <col min="15365" max="15365" width="11.85546875" style="165" customWidth="1"/>
    <col min="15366" max="15366" width="11.28515625" style="165" bestFit="1" customWidth="1"/>
    <col min="15367" max="15367" width="20.28515625" style="165" bestFit="1" customWidth="1"/>
    <col min="15368" max="15368" width="11.42578125" style="165"/>
    <col min="15369" max="15369" width="18.140625" style="165" bestFit="1" customWidth="1"/>
    <col min="15370" max="15370" width="11.42578125" style="165"/>
    <col min="15371" max="15371" width="18.140625" style="165" bestFit="1" customWidth="1"/>
    <col min="15372" max="15619" width="11.42578125" style="165"/>
    <col min="15620" max="15620" width="45.7109375" style="165" customWidth="1"/>
    <col min="15621" max="15621" width="11.85546875" style="165" customWidth="1"/>
    <col min="15622" max="15622" width="11.28515625" style="165" bestFit="1" customWidth="1"/>
    <col min="15623" max="15623" width="20.28515625" style="165" bestFit="1" customWidth="1"/>
    <col min="15624" max="15624" width="11.42578125" style="165"/>
    <col min="15625" max="15625" width="18.140625" style="165" bestFit="1" customWidth="1"/>
    <col min="15626" max="15626" width="11.42578125" style="165"/>
    <col min="15627" max="15627" width="18.140625" style="165" bestFit="1" customWidth="1"/>
    <col min="15628" max="15875" width="11.42578125" style="165"/>
    <col min="15876" max="15876" width="45.7109375" style="165" customWidth="1"/>
    <col min="15877" max="15877" width="11.85546875" style="165" customWidth="1"/>
    <col min="15878" max="15878" width="11.28515625" style="165" bestFit="1" customWidth="1"/>
    <col min="15879" max="15879" width="20.28515625" style="165" bestFit="1" customWidth="1"/>
    <col min="15880" max="15880" width="11.42578125" style="165"/>
    <col min="15881" max="15881" width="18.140625" style="165" bestFit="1" customWidth="1"/>
    <col min="15882" max="15882" width="11.42578125" style="165"/>
    <col min="15883" max="15883" width="18.140625" style="165" bestFit="1" customWidth="1"/>
    <col min="15884" max="16131" width="11.42578125" style="165"/>
    <col min="16132" max="16132" width="45.7109375" style="165" customWidth="1"/>
    <col min="16133" max="16133" width="11.85546875" style="165" customWidth="1"/>
    <col min="16134" max="16134" width="11.28515625" style="165" bestFit="1" customWidth="1"/>
    <col min="16135" max="16135" width="20.28515625" style="165" bestFit="1" customWidth="1"/>
    <col min="16136" max="16136" width="11.42578125" style="165"/>
    <col min="16137" max="16137" width="18.140625" style="165" bestFit="1" customWidth="1"/>
    <col min="16138" max="16138" width="11.42578125" style="165"/>
    <col min="16139" max="16139" width="18.140625" style="165" bestFit="1" customWidth="1"/>
    <col min="16140" max="16384" width="11.42578125" style="165"/>
  </cols>
  <sheetData>
    <row r="1" spans="1:18" ht="26.25" x14ac:dyDescent="0.2">
      <c r="B1" s="166"/>
      <c r="C1" s="437"/>
      <c r="D1" s="167"/>
      <c r="E1" s="167"/>
      <c r="F1" s="437"/>
      <c r="G1" s="437"/>
      <c r="H1" s="437"/>
      <c r="I1" s="167"/>
      <c r="J1" s="437"/>
      <c r="K1" s="437"/>
      <c r="L1" s="171"/>
    </row>
    <row r="2" spans="1:18" s="441" customFormat="1" ht="19.5" x14ac:dyDescent="0.25">
      <c r="A2" s="8"/>
      <c r="B2" s="11" t="str">
        <f>Bewertungsverfahren!B2</f>
        <v>Monoplanes Angiographiesystem bodengebunden Hof</v>
      </c>
      <c r="C2" s="8"/>
      <c r="D2" s="8"/>
      <c r="E2" s="438"/>
      <c r="F2" s="438"/>
      <c r="G2" s="438"/>
      <c r="H2" s="438"/>
      <c r="I2" s="438"/>
      <c r="J2" s="438"/>
      <c r="K2" s="438"/>
      <c r="L2" s="439"/>
      <c r="M2" s="440"/>
      <c r="Q2" s="442"/>
      <c r="R2" s="442"/>
    </row>
    <row r="3" spans="1:18" s="441" customFormat="1" ht="19.5" x14ac:dyDescent="0.25">
      <c r="A3" s="8"/>
      <c r="B3" s="8" t="s">
        <v>248</v>
      </c>
      <c r="C3" s="8"/>
      <c r="D3" s="439"/>
      <c r="E3" s="438"/>
      <c r="F3" s="438"/>
      <c r="G3" s="438"/>
      <c r="H3" s="438"/>
      <c r="I3" s="438"/>
      <c r="J3" s="438"/>
      <c r="K3" s="438"/>
      <c r="L3" s="439"/>
      <c r="M3" s="440"/>
    </row>
    <row r="4" spans="1:18" s="445" customFormat="1" ht="19.5" x14ac:dyDescent="0.25">
      <c r="A4" s="11"/>
      <c r="B4" s="14"/>
      <c r="C4" s="11"/>
      <c r="D4" s="11"/>
      <c r="E4" s="438"/>
      <c r="F4" s="438"/>
      <c r="G4" s="438"/>
      <c r="H4" s="438"/>
      <c r="I4" s="438"/>
      <c r="J4" s="438"/>
      <c r="K4" s="438"/>
      <c r="L4" s="443"/>
      <c r="M4" s="444"/>
      <c r="Q4" s="446"/>
      <c r="R4" s="446"/>
    </row>
    <row r="5" spans="1:18" ht="18.75" thickBot="1" x14ac:dyDescent="0.25">
      <c r="B5" s="168"/>
      <c r="C5" s="167"/>
      <c r="D5" s="167"/>
      <c r="E5" s="168"/>
      <c r="F5" s="169"/>
      <c r="G5" s="167"/>
      <c r="H5" s="167"/>
      <c r="I5" s="167"/>
      <c r="J5" s="169"/>
      <c r="K5" s="167"/>
      <c r="L5" s="171"/>
    </row>
    <row r="6" spans="1:18" s="172" customFormat="1" ht="47.25" customHeight="1" thickBot="1" x14ac:dyDescent="0.25">
      <c r="B6" s="447" t="s">
        <v>232</v>
      </c>
      <c r="C6" s="448"/>
      <c r="D6" s="531" t="s">
        <v>165</v>
      </c>
      <c r="E6" s="532"/>
      <c r="F6" s="533" t="s">
        <v>166</v>
      </c>
      <c r="G6" s="533"/>
      <c r="H6" s="531" t="s">
        <v>167</v>
      </c>
      <c r="I6" s="532"/>
      <c r="J6" s="531" t="s">
        <v>168</v>
      </c>
      <c r="K6" s="532"/>
      <c r="L6" s="449" t="s">
        <v>233</v>
      </c>
    </row>
    <row r="7" spans="1:18" ht="15.75" x14ac:dyDescent="0.25">
      <c r="B7" s="173" t="s">
        <v>239</v>
      </c>
      <c r="C7" s="174"/>
      <c r="D7" s="175"/>
      <c r="E7" s="176">
        <v>125</v>
      </c>
      <c r="F7" s="177"/>
      <c r="G7" s="178">
        <v>122</v>
      </c>
      <c r="H7" s="179"/>
      <c r="I7" s="176">
        <v>120</v>
      </c>
      <c r="J7" s="180"/>
      <c r="K7" s="176">
        <v>110</v>
      </c>
      <c r="L7" s="526" t="s">
        <v>1226</v>
      </c>
    </row>
    <row r="8" spans="1:18" ht="15" customHeight="1" x14ac:dyDescent="0.2">
      <c r="B8" s="181" t="s">
        <v>240</v>
      </c>
      <c r="C8" s="182">
        <f>Preisblatt!E102</f>
        <v>151</v>
      </c>
      <c r="D8" s="183"/>
      <c r="E8" s="184">
        <f>C8</f>
        <v>151</v>
      </c>
      <c r="F8" s="185"/>
      <c r="G8" s="186">
        <f>C8</f>
        <v>151</v>
      </c>
      <c r="H8" s="187"/>
      <c r="I8" s="188">
        <f>C8</f>
        <v>151</v>
      </c>
      <c r="J8" s="187"/>
      <c r="K8" s="188">
        <f>C8</f>
        <v>151</v>
      </c>
      <c r="L8" s="527"/>
    </row>
    <row r="9" spans="1:18" ht="15.75" thickBot="1" x14ac:dyDescent="0.25">
      <c r="B9" s="189" t="s">
        <v>243</v>
      </c>
      <c r="C9" s="190"/>
      <c r="D9" s="191"/>
      <c r="E9" s="192">
        <f>E7*100/E8</f>
        <v>82.78145695364239</v>
      </c>
      <c r="F9" s="193"/>
      <c r="G9" s="194">
        <f>G7*100/G8</f>
        <v>80.794701986754973</v>
      </c>
      <c r="H9" s="195"/>
      <c r="I9" s="192">
        <f>I7*100/I8</f>
        <v>79.47019867549669</v>
      </c>
      <c r="J9" s="196"/>
      <c r="K9" s="192">
        <f>K7*100/K8</f>
        <v>72.847682119205302</v>
      </c>
      <c r="L9" s="528"/>
    </row>
    <row r="10" spans="1:18" s="197" customFormat="1" ht="15" x14ac:dyDescent="0.2">
      <c r="B10" s="198" t="s">
        <v>234</v>
      </c>
      <c r="C10" s="199"/>
      <c r="D10" s="200" t="s">
        <v>235</v>
      </c>
      <c r="E10" s="450">
        <v>1000000</v>
      </c>
      <c r="F10" s="201" t="s">
        <v>235</v>
      </c>
      <c r="G10" s="450">
        <v>1250000</v>
      </c>
      <c r="H10" s="202" t="s">
        <v>235</v>
      </c>
      <c r="I10" s="450">
        <v>1500000</v>
      </c>
      <c r="J10" s="202" t="s">
        <v>235</v>
      </c>
      <c r="K10" s="451">
        <v>1700000</v>
      </c>
      <c r="L10" s="526" t="s">
        <v>245</v>
      </c>
    </row>
    <row r="11" spans="1:18" x14ac:dyDescent="0.2">
      <c r="B11" s="181"/>
      <c r="C11" s="203"/>
      <c r="D11" s="204"/>
      <c r="E11" s="184">
        <f>MIN(E10,G10,I10,K10)</f>
        <v>1000000</v>
      </c>
      <c r="F11" s="205"/>
      <c r="G11" s="206">
        <f>MIN(E10,G10,I10,K10)</f>
        <v>1000000</v>
      </c>
      <c r="H11" s="207"/>
      <c r="I11" s="184">
        <f>MIN(E10,G10,I10,K10)</f>
        <v>1000000</v>
      </c>
      <c r="J11" s="208"/>
      <c r="K11" s="184">
        <f>MIN(E10,G10,I10,K10)</f>
        <v>1000000</v>
      </c>
      <c r="L11" s="527"/>
    </row>
    <row r="12" spans="1:18" ht="15.75" thickBot="1" x14ac:dyDescent="0.25">
      <c r="B12" s="209" t="s">
        <v>265</v>
      </c>
      <c r="C12" s="210"/>
      <c r="D12" s="211"/>
      <c r="E12" s="192">
        <f>E11*100/E10</f>
        <v>100</v>
      </c>
      <c r="F12" s="193"/>
      <c r="G12" s="194">
        <f>G11*100/G10</f>
        <v>80</v>
      </c>
      <c r="H12" s="195"/>
      <c r="I12" s="192">
        <f>I11*100/I10</f>
        <v>66.666666666666671</v>
      </c>
      <c r="J12" s="196"/>
      <c r="K12" s="192">
        <f>K11*100/K10</f>
        <v>58.823529411764703</v>
      </c>
      <c r="L12" s="528"/>
    </row>
    <row r="13" spans="1:18" ht="15" x14ac:dyDescent="0.2">
      <c r="B13" s="212" t="s">
        <v>242</v>
      </c>
      <c r="C13" s="213"/>
      <c r="D13" s="214" t="s">
        <v>235</v>
      </c>
      <c r="E13" s="452">
        <v>1000000</v>
      </c>
      <c r="F13" s="215" t="s">
        <v>235</v>
      </c>
      <c r="G13" s="452">
        <v>750000</v>
      </c>
      <c r="H13" s="216" t="s">
        <v>235</v>
      </c>
      <c r="I13" s="452">
        <v>1500000</v>
      </c>
      <c r="J13" s="216" t="s">
        <v>235</v>
      </c>
      <c r="K13" s="452">
        <v>500000</v>
      </c>
      <c r="L13" s="526" t="s">
        <v>245</v>
      </c>
    </row>
    <row r="14" spans="1:18" x14ac:dyDescent="0.2">
      <c r="B14" s="217"/>
      <c r="C14" s="203"/>
      <c r="D14" s="218"/>
      <c r="E14" s="184">
        <f>MIN(E13,G13,I13,K13)</f>
        <v>500000</v>
      </c>
      <c r="F14" s="205"/>
      <c r="G14" s="206">
        <f>MIN(E13,G13,I13,K13)</f>
        <v>500000</v>
      </c>
      <c r="H14" s="207"/>
      <c r="I14" s="184">
        <f>MIN(E13,G13,I13,K13)</f>
        <v>500000</v>
      </c>
      <c r="J14" s="208"/>
      <c r="K14" s="184">
        <f>MIN(E13,G13,I13,K13)</f>
        <v>500000</v>
      </c>
      <c r="L14" s="527"/>
    </row>
    <row r="15" spans="1:18" ht="15.75" thickBot="1" x14ac:dyDescent="0.25">
      <c r="B15" s="529" t="s">
        <v>266</v>
      </c>
      <c r="C15" s="530"/>
      <c r="D15" s="211"/>
      <c r="E15" s="192">
        <f>E14*100/E13</f>
        <v>50</v>
      </c>
      <c r="F15" s="193"/>
      <c r="G15" s="194">
        <f>G14*100/G13</f>
        <v>66.666666666666671</v>
      </c>
      <c r="H15" s="195"/>
      <c r="I15" s="192">
        <f>I14*100/I13</f>
        <v>33.333333333333336</v>
      </c>
      <c r="J15" s="196"/>
      <c r="K15" s="192">
        <f>K14*100/K13</f>
        <v>100</v>
      </c>
      <c r="L15" s="528"/>
    </row>
    <row r="16" spans="1:18" s="197" customFormat="1" ht="15" x14ac:dyDescent="0.2">
      <c r="B16" s="173" t="s">
        <v>1092</v>
      </c>
      <c r="C16" s="174"/>
      <c r="D16" s="510"/>
      <c r="E16" s="176">
        <v>200</v>
      </c>
      <c r="F16" s="177"/>
      <c r="G16" s="176">
        <v>230</v>
      </c>
      <c r="H16" s="179"/>
      <c r="I16" s="176">
        <v>210</v>
      </c>
      <c r="J16" s="180"/>
      <c r="K16" s="176">
        <v>190</v>
      </c>
      <c r="L16" s="526" t="s">
        <v>1093</v>
      </c>
    </row>
    <row r="17" spans="2:13" x14ac:dyDescent="0.2">
      <c r="B17" s="181"/>
      <c r="C17" s="182">
        <f>Referenzstellenbesuch!I42</f>
        <v>290</v>
      </c>
      <c r="D17" s="511"/>
      <c r="E17" s="184">
        <f>MAX(E16,G16,I16,K16)</f>
        <v>230</v>
      </c>
      <c r="F17" s="205"/>
      <c r="G17" s="206">
        <f>MAX(E16,G16,I16,K16)</f>
        <v>230</v>
      </c>
      <c r="H17" s="207"/>
      <c r="I17" s="184">
        <f>MAX(E16,G16,I16,K16)</f>
        <v>230</v>
      </c>
      <c r="J17" s="208"/>
      <c r="K17" s="184">
        <f>MAX(E16,G16,I16,K16)</f>
        <v>230</v>
      </c>
      <c r="L17" s="527"/>
    </row>
    <row r="18" spans="2:13" ht="15.75" thickBot="1" x14ac:dyDescent="0.25">
      <c r="B18" s="189" t="s">
        <v>1094</v>
      </c>
      <c r="C18" s="190"/>
      <c r="D18" s="512"/>
      <c r="E18" s="192">
        <f>E16*100/E17</f>
        <v>86.956521739130437</v>
      </c>
      <c r="F18" s="193"/>
      <c r="G18" s="194">
        <f>G16*100/G17</f>
        <v>100</v>
      </c>
      <c r="H18" s="195"/>
      <c r="I18" s="192">
        <f>I16*100/I17</f>
        <v>91.304347826086953</v>
      </c>
      <c r="J18" s="196"/>
      <c r="K18" s="192">
        <f>K16*100/K17</f>
        <v>82.608695652173907</v>
      </c>
      <c r="L18" s="528"/>
    </row>
    <row r="19" spans="2:13" ht="15.75" x14ac:dyDescent="0.25">
      <c r="B19" s="173" t="s">
        <v>930</v>
      </c>
      <c r="C19" s="174"/>
      <c r="D19" s="175"/>
      <c r="E19" s="176">
        <v>83</v>
      </c>
      <c r="F19" s="177"/>
      <c r="G19" s="178">
        <v>29</v>
      </c>
      <c r="H19" s="179"/>
      <c r="I19" s="176">
        <v>73</v>
      </c>
      <c r="J19" s="180"/>
      <c r="K19" s="176">
        <v>55</v>
      </c>
      <c r="L19" s="526" t="s">
        <v>274</v>
      </c>
    </row>
    <row r="20" spans="2:13" x14ac:dyDescent="0.2">
      <c r="B20" s="181" t="s">
        <v>931</v>
      </c>
      <c r="C20" s="182">
        <v>100</v>
      </c>
      <c r="D20" s="183"/>
      <c r="E20" s="184">
        <f>C20</f>
        <v>100</v>
      </c>
      <c r="F20" s="185"/>
      <c r="G20" s="186">
        <f>C20</f>
        <v>100</v>
      </c>
      <c r="H20" s="187"/>
      <c r="I20" s="188">
        <f>C20</f>
        <v>100</v>
      </c>
      <c r="J20" s="187"/>
      <c r="K20" s="188">
        <f>C20</f>
        <v>100</v>
      </c>
      <c r="L20" s="527"/>
    </row>
    <row r="21" spans="2:13" ht="15.75" thickBot="1" x14ac:dyDescent="0.25">
      <c r="B21" s="189" t="s">
        <v>243</v>
      </c>
      <c r="C21" s="190"/>
      <c r="D21" s="191"/>
      <c r="E21" s="192">
        <f>E19*100/E20</f>
        <v>83</v>
      </c>
      <c r="F21" s="193"/>
      <c r="G21" s="194">
        <f>G19*100/G20</f>
        <v>29</v>
      </c>
      <c r="H21" s="195"/>
      <c r="I21" s="192">
        <f>I19*100/I20</f>
        <v>73</v>
      </c>
      <c r="J21" s="196"/>
      <c r="K21" s="192">
        <f>K19*100/K20</f>
        <v>55</v>
      </c>
      <c r="L21" s="528"/>
    </row>
    <row r="23" spans="2:13" ht="26.25" thickBot="1" x14ac:dyDescent="0.25">
      <c r="B23" s="219"/>
      <c r="C23" s="220" t="s">
        <v>273</v>
      </c>
      <c r="D23" s="148" t="s">
        <v>236</v>
      </c>
      <c r="E23" s="149" t="s">
        <v>237</v>
      </c>
      <c r="F23" s="148" t="s">
        <v>236</v>
      </c>
      <c r="G23" s="149" t="s">
        <v>237</v>
      </c>
      <c r="H23" s="148" t="s">
        <v>236</v>
      </c>
      <c r="I23" s="149" t="s">
        <v>237</v>
      </c>
      <c r="J23" s="148" t="s">
        <v>236</v>
      </c>
      <c r="K23" s="149" t="s">
        <v>237</v>
      </c>
      <c r="L23" s="145"/>
    </row>
    <row r="24" spans="2:13" s="226" customFormat="1" x14ac:dyDescent="0.25">
      <c r="B24" s="221" t="s">
        <v>241</v>
      </c>
      <c r="C24" s="514">
        <v>0.4</v>
      </c>
      <c r="D24" s="222">
        <f>E9</f>
        <v>82.78145695364239</v>
      </c>
      <c r="E24" s="150">
        <f>D24*$C24</f>
        <v>33.112582781456958</v>
      </c>
      <c r="F24" s="223">
        <f>G9</f>
        <v>80.794701986754973</v>
      </c>
      <c r="G24" s="152">
        <f t="shared" ref="G24:G28" si="0">F24*$C24</f>
        <v>32.317880794701992</v>
      </c>
      <c r="H24" s="224">
        <f>I9</f>
        <v>79.47019867549669</v>
      </c>
      <c r="I24" s="150">
        <f t="shared" ref="I24:I28" si="1">H24*$C24</f>
        <v>31.788079470198678</v>
      </c>
      <c r="J24" s="223">
        <f>K9</f>
        <v>72.847682119205302</v>
      </c>
      <c r="K24" s="150">
        <f t="shared" ref="K24:K28" si="2">J24*$C24</f>
        <v>29.139072847682122</v>
      </c>
      <c r="L24" s="225"/>
    </row>
    <row r="25" spans="2:13" s="226" customFormat="1" x14ac:dyDescent="0.25">
      <c r="B25" s="227" t="s">
        <v>247</v>
      </c>
      <c r="C25" s="513">
        <v>0.3</v>
      </c>
      <c r="D25" s="228">
        <f>E12</f>
        <v>100</v>
      </c>
      <c r="E25" s="151">
        <f>D25*$C25</f>
        <v>30</v>
      </c>
      <c r="F25" s="229">
        <f>G12</f>
        <v>80</v>
      </c>
      <c r="G25" s="153">
        <f t="shared" si="0"/>
        <v>24</v>
      </c>
      <c r="H25" s="230">
        <f>I12</f>
        <v>66.666666666666671</v>
      </c>
      <c r="I25" s="151">
        <f t="shared" si="1"/>
        <v>20</v>
      </c>
      <c r="J25" s="229">
        <f>K12</f>
        <v>58.823529411764703</v>
      </c>
      <c r="K25" s="151">
        <f t="shared" si="2"/>
        <v>17.647058823529409</v>
      </c>
      <c r="L25" s="225"/>
    </row>
    <row r="26" spans="2:13" s="226" customFormat="1" x14ac:dyDescent="0.25">
      <c r="B26" s="227" t="s">
        <v>246</v>
      </c>
      <c r="C26" s="513">
        <v>0.15</v>
      </c>
      <c r="D26" s="228">
        <f>E15</f>
        <v>50</v>
      </c>
      <c r="E26" s="151">
        <f t="shared" ref="E26:E28" si="3">D26*$C26</f>
        <v>7.5</v>
      </c>
      <c r="F26" s="229">
        <f>G15</f>
        <v>66.666666666666671</v>
      </c>
      <c r="G26" s="153">
        <f t="shared" si="0"/>
        <v>10</v>
      </c>
      <c r="H26" s="230">
        <f>I15</f>
        <v>33.333333333333336</v>
      </c>
      <c r="I26" s="151">
        <f t="shared" si="1"/>
        <v>5</v>
      </c>
      <c r="J26" s="229">
        <f>K15</f>
        <v>100</v>
      </c>
      <c r="K26" s="151">
        <f t="shared" si="2"/>
        <v>15</v>
      </c>
      <c r="L26" s="225"/>
    </row>
    <row r="27" spans="2:13" s="226" customFormat="1" x14ac:dyDescent="0.25">
      <c r="B27" s="227" t="s">
        <v>1095</v>
      </c>
      <c r="C27" s="513">
        <v>0.1</v>
      </c>
      <c r="D27" s="228">
        <f>E18</f>
        <v>86.956521739130437</v>
      </c>
      <c r="E27" s="151">
        <f t="shared" si="3"/>
        <v>8.6956521739130448</v>
      </c>
      <c r="F27" s="229">
        <f>G18</f>
        <v>100</v>
      </c>
      <c r="G27" s="153">
        <f t="shared" si="0"/>
        <v>10</v>
      </c>
      <c r="H27" s="230">
        <f>I18</f>
        <v>91.304347826086953</v>
      </c>
      <c r="I27" s="151">
        <f t="shared" si="1"/>
        <v>9.1304347826086953</v>
      </c>
      <c r="J27" s="229">
        <f>K18</f>
        <v>82.608695652173907</v>
      </c>
      <c r="K27" s="151">
        <f t="shared" si="2"/>
        <v>8.2608695652173907</v>
      </c>
      <c r="L27" s="225"/>
    </row>
    <row r="28" spans="2:13" s="226" customFormat="1" ht="13.5" thickBot="1" x14ac:dyDescent="0.3">
      <c r="B28" s="231" t="s">
        <v>932</v>
      </c>
      <c r="C28" s="515">
        <v>0.05</v>
      </c>
      <c r="D28" s="232">
        <f>E21</f>
        <v>83</v>
      </c>
      <c r="E28" s="233">
        <f t="shared" si="3"/>
        <v>4.1500000000000004</v>
      </c>
      <c r="F28" s="234">
        <f>G21</f>
        <v>29</v>
      </c>
      <c r="G28" s="235">
        <f t="shared" si="0"/>
        <v>1.4500000000000002</v>
      </c>
      <c r="H28" s="236">
        <f>I21</f>
        <v>73</v>
      </c>
      <c r="I28" s="233">
        <f t="shared" si="1"/>
        <v>3.6500000000000004</v>
      </c>
      <c r="J28" s="234">
        <f>K21</f>
        <v>55</v>
      </c>
      <c r="K28" s="233">
        <f t="shared" si="2"/>
        <v>2.75</v>
      </c>
      <c r="L28" s="225"/>
    </row>
    <row r="29" spans="2:13" s="240" customFormat="1" ht="18" x14ac:dyDescent="0.25">
      <c r="B29" s="237" t="s">
        <v>244</v>
      </c>
      <c r="C29" s="156">
        <f>SUM(C24:C28)</f>
        <v>1</v>
      </c>
      <c r="D29" s="238"/>
      <c r="E29" s="154">
        <f>SUM(E24:E28)</f>
        <v>83.458234955370003</v>
      </c>
      <c r="F29" s="239"/>
      <c r="G29" s="154">
        <f>SUM(G24:G28)</f>
        <v>77.767880794701995</v>
      </c>
      <c r="H29" s="239"/>
      <c r="I29" s="154">
        <f>SUM(I24:I28)</f>
        <v>69.568514252807375</v>
      </c>
      <c r="J29" s="239"/>
      <c r="K29" s="154">
        <f>SUM(K24:K28)</f>
        <v>72.797001236428926</v>
      </c>
      <c r="M29" s="146"/>
    </row>
    <row r="30" spans="2:13" s="226" customFormat="1" x14ac:dyDescent="0.2">
      <c r="B30" s="241"/>
      <c r="C30" s="242"/>
      <c r="D30" s="243"/>
      <c r="E30" s="244"/>
      <c r="F30" s="245"/>
      <c r="G30" s="244"/>
      <c r="H30" s="245"/>
      <c r="I30" s="244"/>
      <c r="J30" s="245"/>
      <c r="K30" s="244"/>
    </row>
    <row r="31" spans="2:13" s="250" customFormat="1" ht="18.75" thickBot="1" x14ac:dyDescent="0.3">
      <c r="B31" s="246" t="s">
        <v>238</v>
      </c>
      <c r="C31" s="247"/>
      <c r="D31" s="248"/>
      <c r="E31" s="155">
        <f>RANK(E29,E29:K29,0)</f>
        <v>1</v>
      </c>
      <c r="F31" s="249"/>
      <c r="G31" s="155">
        <f>RANK(G29,E29:K29,0)</f>
        <v>2</v>
      </c>
      <c r="H31" s="249"/>
      <c r="I31" s="155">
        <f>RANK(I29,E29:K29,0)</f>
        <v>4</v>
      </c>
      <c r="J31" s="249"/>
      <c r="K31" s="155">
        <f>RANK(K29,E29:K29,0)</f>
        <v>3</v>
      </c>
      <c r="M31" s="147"/>
    </row>
    <row r="33" spans="3:12" x14ac:dyDescent="0.2">
      <c r="C33" s="251"/>
    </row>
    <row r="34" spans="3:12" x14ac:dyDescent="0.2">
      <c r="E34" s="251"/>
      <c r="F34" s="165"/>
      <c r="J34" s="165"/>
      <c r="K34" s="252"/>
      <c r="L34" s="165"/>
    </row>
  </sheetData>
  <mergeCells count="10">
    <mergeCell ref="L19:L21"/>
    <mergeCell ref="L13:L15"/>
    <mergeCell ref="B15:C15"/>
    <mergeCell ref="D6:E6"/>
    <mergeCell ref="F6:G6"/>
    <mergeCell ref="H6:I6"/>
    <mergeCell ref="J6:K6"/>
    <mergeCell ref="L7:L9"/>
    <mergeCell ref="L10:L12"/>
    <mergeCell ref="L16:L18"/>
  </mergeCells>
  <pageMargins left="0.70866141732283472" right="0.70866141732283472" top="0.78740157480314965" bottom="0.78740157480314965" header="0.31496062992125984" footer="0.31496062992125984"/>
  <pageSetup paperSize="8" scale="7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b408235-14b6-4e85-a548-aac3b5dffd72">
      <Terms xmlns="http://schemas.microsoft.com/office/infopath/2007/PartnerControls"/>
    </lcf76f155ced4ddcb4097134ff3c332f>
    <TaxCatchAll xmlns="c9449851-0aa2-4654-863d-cec50cd14d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FD47336FEF614A82BF26EC4DAC1428" ma:contentTypeVersion="12" ma:contentTypeDescription="Create a new document." ma:contentTypeScope="" ma:versionID="d64fad137061cb88a8836a039de08c29">
  <xsd:schema xmlns:xsd="http://www.w3.org/2001/XMLSchema" xmlns:xs="http://www.w3.org/2001/XMLSchema" xmlns:p="http://schemas.microsoft.com/office/2006/metadata/properties" xmlns:ns2="7b408235-14b6-4e85-a548-aac3b5dffd72" xmlns:ns3="c9449851-0aa2-4654-863d-cec50cd14d0e" targetNamespace="http://schemas.microsoft.com/office/2006/metadata/properties" ma:root="true" ma:fieldsID="fdccfd44a161ce876913ed988e14fdc8" ns2:_="" ns3:_="">
    <xsd:import namespace="7b408235-14b6-4e85-a548-aac3b5dffd72"/>
    <xsd:import namespace="c9449851-0aa2-4654-863d-cec50cd14d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408235-14b6-4e85-a548-aac3b5dff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16a0586-fcdd-425c-aa1a-d011eadb1c2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449851-0aa2-4654-863d-cec50cd14d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4174f83-55c7-4502-b246-d54bf05571b1}" ma:internalName="TaxCatchAll" ma:showField="CatchAllData" ma:web="c9449851-0aa2-4654-863d-cec50cd14d0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5E53CE-F358-4D33-968A-8C0D492C280E}">
  <ds:schemaRefs>
    <ds:schemaRef ds:uri="http://schemas.microsoft.com/sharepoint/v3/contenttype/forms"/>
  </ds:schemaRefs>
</ds:datastoreItem>
</file>

<file path=customXml/itemProps2.xml><?xml version="1.0" encoding="utf-8"?>
<ds:datastoreItem xmlns:ds="http://schemas.openxmlformats.org/officeDocument/2006/customXml" ds:itemID="{513A5BBB-B8C8-4A8B-8CFA-3530FE678B9B}">
  <ds:schemaRefs>
    <ds:schemaRef ds:uri="7b408235-14b6-4e85-a548-aac3b5dffd72"/>
    <ds:schemaRef ds:uri="http://schemas.openxmlformats.org/package/2006/metadata/core-properties"/>
    <ds:schemaRef ds:uri="http://schemas.microsoft.com/office/infopath/2007/PartnerControls"/>
    <ds:schemaRef ds:uri="http://purl.org/dc/elements/1.1/"/>
    <ds:schemaRef ds:uri="http://purl.org/dc/dcmitype/"/>
    <ds:schemaRef ds:uri="http://purl.org/dc/terms/"/>
    <ds:schemaRef ds:uri="http://schemas.microsoft.com/office/2006/documentManagement/types"/>
    <ds:schemaRef ds:uri="http://www.w3.org/XML/1998/namespace"/>
    <ds:schemaRef ds:uri="c9449851-0aa2-4654-863d-cec50cd14d0e"/>
    <ds:schemaRef ds:uri="http://schemas.microsoft.com/office/2006/metadata/properties"/>
  </ds:schemaRefs>
</ds:datastoreItem>
</file>

<file path=customXml/itemProps3.xml><?xml version="1.0" encoding="utf-8"?>
<ds:datastoreItem xmlns:ds="http://schemas.openxmlformats.org/officeDocument/2006/customXml" ds:itemID="{CFBC057F-D8A0-420E-8F33-CB1444DB7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408235-14b6-4e85-a548-aac3b5dffd72"/>
    <ds:schemaRef ds:uri="c9449851-0aa2-4654-863d-cec50cd14d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Bewertungsverfahren</vt:lpstr>
      <vt:lpstr>WR_LOS 1) AV-Lösung PREISBLATT</vt:lpstr>
      <vt:lpstr>WR_LOS 1) AV-Lösung DL-KOSTEN</vt:lpstr>
      <vt:lpstr>Monoplan_Boden</vt:lpstr>
      <vt:lpstr>DVE_1_Anä.</vt:lpstr>
      <vt:lpstr>DVE_2_EPU</vt:lpstr>
      <vt:lpstr>Instandhaltung</vt:lpstr>
      <vt:lpstr>Bauseitige Leistungen HKL Hof</vt:lpstr>
      <vt:lpstr>Referenzstellenbesuch</vt:lpstr>
      <vt:lpstr>Preisblatt</vt:lpstr>
      <vt:lpstr>WR_LOS 2) SchnStKtr PREISBLATT</vt:lpstr>
      <vt:lpstr>Wertungsmatrix</vt:lpstr>
      <vt:lpstr>Wertungsmatrix!Druckbereich</vt:lpstr>
      <vt:lpstr>Wertungsmatrix!Drucktitel</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Steven.Michel@Sana.de</dc:creator>
  <cp:keywords/>
  <dc:description/>
  <cp:lastModifiedBy>Klemm, Theresa Katharina</cp:lastModifiedBy>
  <cp:revision/>
  <dcterms:created xsi:type="dcterms:W3CDTF">2022-03-13T15:00:05Z</dcterms:created>
  <dcterms:modified xsi:type="dcterms:W3CDTF">2026-05-20T09:35:59Z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0x010100F7FD47336FEF614A82BF26EC4DAC1428</vt:lpwstr>
  </property>
  <property fmtid="{D5CDD505-2E9C-101B-9397-08002B2CF9AE}" pid="3" name="MediaServiceImageTags">
    <vt:lpwstr/>
  </property>
</Properties>
</file>